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ОТЧЕТЫ\ИПР 2023 (устранение замеч. М)\ТобТПО\N_NS3600.KL.0005\"/>
    </mc:Choice>
  </mc:AlternateContent>
  <bookViews>
    <workbookView xWindow="0" yWindow="0" windowWidth="28800" windowHeight="10875"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53" i="16" l="1"/>
  <c r="G53" i="16"/>
  <c r="H40" i="16"/>
  <c r="G43" i="16"/>
  <c r="H43" i="16" s="1"/>
  <c r="G44" i="16" s="1"/>
  <c r="H44" i="16" s="1"/>
  <c r="G47" i="16" s="1"/>
  <c r="H47" i="16" s="1"/>
  <c r="G49" i="16" s="1"/>
  <c r="H49" i="16" s="1"/>
  <c r="G50" i="16" s="1"/>
  <c r="H42" i="16"/>
  <c r="G42" i="16"/>
  <c r="G40" i="16"/>
  <c r="H35" i="16"/>
  <c r="H37" i="16"/>
  <c r="G37" i="16"/>
  <c r="G32" i="16"/>
  <c r="H32" i="16"/>
  <c r="G35" i="16" s="1"/>
  <c r="H31" i="16"/>
  <c r="H39" i="16"/>
  <c r="G52" i="16" l="1"/>
  <c r="H52" i="16" s="1"/>
  <c r="H50" i="16"/>
  <c r="B27" i="22" l="1"/>
  <c r="C49" i="7" l="1"/>
  <c r="C48" i="7"/>
  <c r="A15" i="22" l="1"/>
  <c r="A12" i="22"/>
  <c r="A15" i="5"/>
  <c r="A12" i="5"/>
  <c r="A11" i="27"/>
  <c r="A14" i="27"/>
  <c r="A14" i="17"/>
  <c r="A11" i="17"/>
  <c r="A12" i="16"/>
  <c r="A13" i="13" l="1"/>
  <c r="A13" i="45" l="1"/>
  <c r="A12" i="45"/>
  <c r="A10" i="45"/>
  <c r="A9" i="45"/>
  <c r="A7" i="45"/>
  <c r="A6" i="45"/>
  <c r="A4" i="45"/>
  <c r="A2" i="45"/>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0" i="45"/>
  <c r="F21" i="45"/>
  <c r="F22" i="45"/>
  <c r="F23" i="45" s="1"/>
</calcChain>
</file>

<file path=xl/sharedStrings.xml><?xml version="1.0" encoding="utf-8"?>
<sst xmlns="http://schemas.openxmlformats.org/spreadsheetml/2006/main" count="1312" uniqueCount="545">
  <si>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</si>
  <si>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</si>
  <si>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</si>
  <si>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</si>
  <si>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</si>
  <si>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</si>
  <si>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</si>
  <si>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</si>
  <si>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</si>
  <si>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</si>
  <si>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</si>
  <si>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</si>
  <si>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</si>
  <si>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</si>
  <si>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</si>
  <si>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</si>
  <si>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</si>
  <si>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</si>
  <si>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</si>
  <si>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</si>
  <si>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</si>
  <si>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</si>
  <si>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</si>
  <si>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</si>
  <si>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</si>
  <si>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</si>
  <si>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</si>
  <si>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</si>
  <si>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</si>
  <si>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</si>
  <si>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</si>
  <si>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</si>
  <si>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</si>
  <si>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</si>
  <si>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</si>
  <si>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</si>
  <si>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</si>
  <si>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</si>
  <si>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</si>
  <si>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</si>
  <si>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</si>
  <si>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</si>
  <si>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</si>
  <si>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</si>
  <si>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</si>
  <si>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</si>
  <si>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</si>
  <si>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</si>
  <si>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</si>
  <si>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</si>
  <si>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</si>
  <si>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</si>
  <si>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</si>
  <si>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</si>
  <si>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</si>
  <si>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</si>
  <si>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</si>
  <si>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</si>
  <si>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</si>
  <si>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</si>
  <si>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</si>
  <si>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</si>
  <si>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</si>
  <si>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</si>
  <si>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</si>
  <si>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</si>
  <si>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</si>
  <si>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</si>
  <si>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</si>
  <si>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</si>
  <si>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</si>
  <si>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</si>
  <si>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</si>
  <si>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</si>
  <si>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</si>
  <si>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</si>
  <si>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</si>
  <si>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</si>
  <si>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</si>
  <si>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</si>
  <si>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</si>
  <si>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</si>
  <si>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</si>
  <si>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</si>
  <si>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</si>
  <si>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</si>
  <si>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</si>
  <si>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</si>
  <si>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</si>
  <si>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</si>
  <si>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</si>
  <si>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</si>
  <si>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</si>
  <si>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</si>
  <si>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</si>
  <si>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</si>
  <si>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</si>
  <si>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</si>
  <si>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</si>
  <si>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</si>
  <si>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</si>
  <si>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</si>
  <si>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</si>
  <si>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</si>
  <si>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</si>
  <si>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</si>
  <si>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</si>
  <si>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</si>
  <si>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</si>
  <si>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</si>
  <si>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</si>
  <si>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</si>
  <si>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</si>
  <si>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</si>
  <si>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</si>
  <si>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</si>
  <si>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</si>
  <si>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</si>
  <si>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</si>
  <si>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</si>
  <si>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</si>
  <si>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</si>
  <si>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</si>
  <si>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</si>
  <si>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</si>
  <si>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</si>
  <si>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</si>
  <si>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</si>
  <si>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</si>
  <si>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</si>
  <si>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</si>
  <si>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</si>
  <si>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</si>
  <si>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</si>
  <si>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</si>
  <si>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</si>
  <si>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</si>
  <si>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</si>
  <si>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</si>
  <si>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</si>
  <si>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</si>
  <si>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</si>
  <si>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</si>
  <si>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</si>
  <si>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</si>
  <si>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</si>
  <si>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</si>
  <si>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</si>
  <si>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</si>
  <si>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</si>
  <si>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</si>
  <si>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</si>
  <si>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</si>
  <si>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</si>
  <si>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</si>
  <si>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</si>
  <si>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</si>
  <si>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</si>
  <si>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</si>
  <si>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</si>
  <si>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</si>
  <si>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</si>
  <si>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</si>
  <si>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</si>
  <si>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</si>
  <si>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</si>
  <si>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</si>
  <si>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</si>
  <si>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</si>
  <si>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</si>
  <si>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</si>
  <si>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</si>
  <si>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</si>
  <si>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</si>
  <si>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</si>
  <si>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</si>
  <si>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</si>
  <si>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</si>
  <si>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</si>
  <si>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</si>
  <si>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</si>
  <si>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</si>
  <si>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</si>
  <si>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</si>
  <si>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</si>
  <si>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</si>
  <si>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</si>
  <si>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</si>
  <si>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</si>
  <si>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</si>
  <si>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</si>
  <si>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</si>
  <si>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</si>
  <si>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</si>
  <si>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</si>
  <si>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</si>
  <si>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</si>
  <si>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</si>
  <si>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</si>
  <si>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</si>
  <si>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</si>
  <si>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</si>
  <si>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</si>
  <si>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</si>
  <si>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</si>
  <si>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</si>
  <si>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</si>
  <si>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</si>
  <si>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</si>
  <si>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</si>
  <si>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</si>
  <si>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</si>
  <si>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</si>
  <si>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</si>
  <si>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</si>
  <si>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</si>
  <si>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</si>
  <si>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</si>
  <si>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</si>
  <si>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</si>
  <si>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</si>
  <si>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</si>
  <si>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</si>
  <si>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</si>
  <si>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</si>
  <si>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</si>
  <si>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</si>
  <si>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</si>
  <si>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</si>
  <si>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</si>
  <si>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</si>
  <si>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</si>
  <si>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</si>
  <si>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</si>
  <si>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</si>
  <si>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</si>
  <si>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</si>
  <si>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</si>
  <si>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</si>
  <si>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</si>
  <si>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</si>
  <si>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</si>
  <si>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</si>
  <si>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</si>
  <si>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</si>
  <si>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</si>
  <si>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</si>
  <si>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</si>
  <si>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</si>
  <si>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</si>
  <si>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</si>
  <si>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</si>
  <si>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</si>
  <si>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</si>
  <si>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</si>
  <si>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</si>
  <si>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</si>
  <si>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</si>
  <si>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</si>
  <si>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</si>
  <si>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</si>
  <si>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</si>
  <si>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</si>
  <si>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</si>
  <si>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</si>
  <si>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</si>
  <si>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</si>
  <si>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</si>
  <si>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</si>
  <si>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</si>
  <si>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</si>
  <si>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</si>
  <si>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</si>
  <si>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</si>
  <si>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</si>
  <si>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</si>
  <si>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</si>
  <si>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</si>
  <si>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</si>
  <si>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</si>
  <si>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</si>
  <si>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</si>
  <si>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</si>
  <si>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</si>
  <si>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</si>
  <si>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</si>
  <si>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</si>
  <si>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</si>
  <si>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</si>
  <si>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</si>
  <si>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</si>
  <si>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</si>
  <si>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</si>
  <si>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</si>
  <si>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</si>
  <si>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</si>
  <si>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</si>
  <si>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</si>
  <si>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</si>
  <si>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</si>
  <si>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</si>
  <si>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</si>
  <si>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</si>
  <si>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</si>
  <si>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</si>
  <si>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</si>
  <si>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</si>
  <si>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</si>
  <si>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</si>
  <si>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</si>
  <si>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</si>
  <si>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</si>
  <si>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</si>
  <si>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</si>
  <si>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</si>
  <si>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</si>
  <si>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</si>
  <si>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</si>
  <si>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</si>
  <si>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</si>
  <si>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</si>
  <si>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</si>
  <si>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</si>
  <si>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</si>
  <si>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</si>
  <si>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</si>
  <si>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</si>
  <si>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</si>
  <si>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</si>
  <si>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</si>
  <si>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</si>
  <si>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</si>
  <si>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</si>
  <si>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</si>
  <si>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</si>
  <si>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</si>
  <si>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</si>
  <si>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</si>
  <si>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</si>
  <si>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</si>
  <si>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</si>
  <si>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</si>
  <si>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</si>
  <si>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</si>
  <si>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</si>
  <si>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</si>
  <si>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</si>
  <si>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</si>
  <si>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</si>
  <si>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</si>
  <si>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</si>
  <si>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</si>
  <si>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</si>
  <si>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</si>
  <si>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</si>
  <si>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</si>
  <si>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</si>
  <si>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</si>
  <si>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</si>
  <si>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</si>
  <si>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</si>
  <si>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</si>
  <si>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</si>
  <si>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</si>
  <si>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</si>
  <si>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</si>
  <si>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</si>
  <si>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</si>
  <si>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</si>
  <si>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</si>
  <si>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</si>
  <si>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</si>
  <si>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</si>
  <si>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</si>
  <si>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</si>
  <si>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</si>
  <si>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</si>
  <si>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</si>
  <si>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</si>
  <si>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</si>
  <si>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</si>
  <si>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</si>
  <si>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</si>
  <si>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</si>
  <si>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</si>
  <si>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</si>
  <si>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</si>
  <si>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</si>
  <si>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</si>
  <si>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</si>
  <si>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</si>
  <si>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</si>
  <si>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</si>
  <si>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</si>
  <si>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</si>
  <si>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</si>
  <si>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</si>
  <si>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</si>
  <si>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</si>
  <si>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</si>
  <si>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</si>
  <si>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</si>
  <si>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</si>
  <si>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</si>
  <si>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</si>
  <si>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</si>
  <si>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</si>
  <si>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</si>
  <si>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</si>
  <si>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</si>
  <si>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</si>
  <si>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</si>
  <si>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</si>
  <si>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</si>
  <si>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</si>
  <si>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</si>
  <si>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</si>
  <si>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</si>
  <si>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</si>
  <si>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</si>
  <si>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</si>
  <si>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</si>
  <si>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</si>
  <si>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</si>
  <si>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</si>
  <si>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</si>
  <si>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</si>
  <si>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</si>
  <si>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</si>
  <si>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</si>
  <si>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</si>
  <si>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</si>
  <si>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</si>
  <si>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</si>
  <si>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</si>
  <si>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</si>
  <si>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</si>
  <si>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</si>
  <si>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</si>
  <si>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</si>
  <si>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</si>
  <si>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</si>
  <si>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</si>
  <si>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</si>
  <si>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</si>
  <si>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</si>
  <si>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</si>
  <si>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</si>
  <si>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</si>
  <si>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</si>
  <si>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</si>
  <si>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</si>
  <si>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</si>
  <si>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</si>
  <si>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</si>
  <si>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</si>
  <si>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</si>
  <si>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</si>
  <si>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</si>
  <si>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</si>
  <si>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</si>
  <si>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</si>
  <si>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</si>
  <si>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</si>
  <si>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</si>
  <si>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</si>
  <si>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</si>
  <si>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</si>
  <si>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</si>
  <si>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</si>
  <si>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</si>
  <si>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</si>
  <si>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</si>
  <si>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</si>
  <si>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</si>
  <si>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</si>
  <si>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</si>
  <si>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</si>
  <si>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</si>
  <si>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</si>
  <si>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</si>
  <si>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</si>
  <si>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</si>
  <si>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</si>
  <si>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</si>
  <si>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</si>
  <si>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</si>
  <si>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</si>
  <si>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</si>
  <si>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</si>
  <si>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по состоянию на 01.01.2023</t>
  </si>
  <si>
    <t xml:space="preserve">Факт 2022 года </t>
  </si>
  <si>
    <t>Год раскрытия информации: 2023 год</t>
  </si>
  <si>
    <t>Реализация проекта в установленные сроки</t>
  </si>
  <si>
    <t>Срок реализации не подошел</t>
  </si>
  <si>
    <t>Вагайский р-н, с. Казанское</t>
  </si>
  <si>
    <t>№Т13/23/0101-ДТП от 21.02.2023 ГКУ ТО УКС</t>
  </si>
  <si>
    <t>Тюменская область, Вагайский р-н, с. Казанское, ул. Школьная, д. 3, земельный участок с кадастровым номером 72:05:0801002:292</t>
  </si>
  <si>
    <t>ВРУ 0,4 кВ школы, ВРУ 0,4 кВ котельной и ШНО 0,4 кВ</t>
  </si>
  <si>
    <t>- нижние контакты коммутационного аппарата комплекса коммерческого учета для присоединения во вновь сооружаемом заявителем ВРУ 0,4 кВ школы, присоединяемой к вновь сооружаемой АО "Россети Тюмень" КЛ 0,4 кв от вновь сооружаемой ТП-10/0,4 кВ с ЛЭП 10 кВ от ВЛ 10 кВ Сулеймени ПС 110 кВ Митькино;
- нижние контакты коммутационного аппарата комплекса коммерческого учета для присоединения вновь сооружаемого заявителем ВРУ 0,4 кВ котельной, присоединяемой к вновь сооружаемой АО "Россети Тюмень" КЛ 0,4 кВ от вновь сооружаемой ТП-10/0,4 кВ с ЛЭП 10 кВ от ВЛ 10 кВ Сулеймени ПС 110 кВ Митькино;
- нижние контакты коммутационного аппарата комплекса коммерческого учета  для присоединения вновь сооружаемого заявителем ШУО 0,4 кВ присоединяемый к вновь сооружаемой АО "Россети Тюмень" КЛ 0,4 кВ от вновь сооружаемой ТП-10/0,4 кВ с ЛЭП 10 кВ от ВЛ 10 кВ Сулеймени ПС 110 кВ Митькино</t>
  </si>
  <si>
    <t>III</t>
  </si>
  <si>
    <t xml:space="preserve">1. Проектирование и строительство однотрансфарматорной подстанции (за исключением РТП) мощностью от 250 до 400 кВА включительно шкафного или киоскового типа (400 кВА) до границы земельного участка заявителя с кадастровым номером 72:05:0801002:292;
2. Проектирование и строительство от ВЛ 10 кВ Сулеймени ПС 110 кВ Митькино до вновь сооружаемой АО "Россети Тюмень" ТП-10/0,4 кВ воздушной линии 10 кВ на железобетонных опорах изолированным алюминиевым проводом сечением до 50 мм2 включительно одноцепной протяженностью 0,015 км;
3. Проектирование и строительство КЛ 0,4 кВ от РУ 0,4 кВ ТП 10/0,4 кВ до ВРУ 0,4 кВ школы в траншеях многожильные с резиновой или пластмассовой изоляцией сечением провода от 100 до 200 мм2 включительно (185 мм2) с одним кабелем в траншее, протяженностью 0,135 км;
4. Проектирование и строительство КЛ 0,4 кВ от РУ 0,4 кВ ТП 10/0,4 кВ до ВРУ 0,4 кВ котельной в траншее многожильные с резиновой или пластмассовой изоляцией сечением провода до 50 мм2 включительно с одним кабелем в траншее, протяженностью 0,05 км;
5. Проектирование и строительство КЛ 0,4 кВ от РУ 0,4 кВ ТП 10/0,4 кВ до ЩНО в траншее многожильные с резиновой или пластмассовой изоляцией сечением провода до 50 мм2 включительно с одним кабелем в траншее, протяженностью 0,1 км;
6. Проверка уставок релейной защиты ВЛ 10 кВ Сулеймени ПС 110 кВ Митькино;
7. Монтаж во ВРУ 0,4 кВ школы средства коммерческого учета электрической энергии (мощности) трехфазного полукосвенного включения;
8. Монтаж во ВРУ 0,4 кВ котельной и в ЩНО двух средств коммерческого учета электрической энергии (мощности) трехфазного прямого включения.
</t>
  </si>
  <si>
    <t>Мероприятие направлено на реализацию договора на технологическое присоединение от 21.02.2023 №Т13/23/0101-ДТП, заявителя ГКУ ТО "УКС" для технологического присоединения школы в с. Казанское</t>
  </si>
  <si>
    <t>строительство ТП 10/0,4 - 0,4 МВА, ВЛ 10 кВ - 0,015 км, строительство КЛ 0,4 кВ - 0,285 км, монтаж 3 приборов учета</t>
  </si>
  <si>
    <t>ТП 10/0,4 - 0,4 МВА, ВЛ 10 кВ - 0,015 км., КЛ 0,4 кВ - 0,285 км., т.у. - 3 шт.</t>
  </si>
  <si>
    <t xml:space="preserve">8,22698 млн.руб./МВА; 15,26067 млн.руб./км. (ВЛ 10 кВ); 4,47733 млн.руб./км. (КЛ 0,4 кВ); 0,07411 млн.руб./шт.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</si>
  <si>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</si>
  <si>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</si>
  <si>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</si>
  <si>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</si>
  <si>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</si>
  <si>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</si>
  <si>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</si>
  <si>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</si>
  <si>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</si>
  <si>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</si>
  <si>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</si>
  <si>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</si>
  <si>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</si>
  <si>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</si>
  <si>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</si>
  <si>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</si>
  <si>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</si>
  <si>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</si>
  <si>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</si>
  <si>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</si>
  <si>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</si>
  <si>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</si>
  <si>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</si>
  <si>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</si>
  <si>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</si>
  <si>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</si>
  <si>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</si>
  <si>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</si>
  <si>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</si>
  <si>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</si>
  <si>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</si>
  <si>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</si>
  <si>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</si>
  <si>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0,4 МВА, 0,3 км., 3 т.у. (в том числе прирост 0,4 МВА, 0,3 км., 3 т.у.)</t>
  </si>
  <si>
    <t>1. Комплектная однотрансформаторная подстанция мощностью 250 кВА, напряжением 10/0,4 кВ, киоскового типа;
2. Средство коммерческого учета ЭЭ трехфазное полукосвенного включения;
3. Средство коммерческого учета ЭЭ трехфазное прямого включения</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</si>
  <si>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0,4 МВА;
показатель увеличения протяженности линий электропередачи в рамках
осуществления технологического присоединения к электрическим сетям (10 (6) кВ) = 0,015  км
показатель увеличения протяженности линий электропередачи в рамках
осуществления технологического присоединения к электрическим сетям (0,4 кВ) = 0,285 км
показатель объема финансовых потребностей, необходимых для реализации
мероприятий, направленных на выполнение требований законодательства (Фтз ) = 4,96638 млн руб.</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</si>
  <si>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</si>
  <si>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</si>
  <si>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 xml:space="preserve">Сметная стоимость инвестиционного проекта в прогнозных ценах соответствующих лет, млн рублей (с НДС)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</si>
</sst>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80" fillId="0" borderId="0"/>
  </cellStyleXfs>
  <cellXfs count="50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3"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4"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5" xfId="0" applyNumberFormat="1" applyFont="1" applyBorder="1" applyAlignment="1">
      <alignment vertical="center"/>
    </xf>
    <xf numFmtId="3" fontId="41" fillId="0" borderId="5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7" xfId="0" applyFont="1" applyBorder="1" applyAlignment="1">
      <alignment vertical="center"/>
    </xf>
    <xf numFmtId="173" fontId="41" fillId="0" borderId="58" xfId="0" applyNumberFormat="1" applyFont="1" applyBorder="1" applyAlignment="1">
      <alignment vertical="center"/>
    </xf>
    <xf numFmtId="10" fontId="41" fillId="0" borderId="59" xfId="0" applyNumberFormat="1" applyFont="1" applyBorder="1" applyAlignment="1">
      <alignment vertical="center"/>
    </xf>
    <xf numFmtId="9" fontId="41" fillId="0" borderId="58" xfId="0" applyNumberFormat="1" applyFont="1" applyBorder="1" applyAlignment="1">
      <alignment vertical="center"/>
    </xf>
    <xf numFmtId="0" fontId="11" fillId="0" borderId="25" xfId="0" applyFont="1" applyBorder="1" applyAlignment="1">
      <alignment vertical="center"/>
    </xf>
    <xf numFmtId="10" fontId="41" fillId="0" borderId="53"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60" xfId="0" applyFont="1" applyBorder="1" applyAlignment="1">
      <alignment vertical="center"/>
    </xf>
    <xf numFmtId="10" fontId="41" fillId="0" borderId="57"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11" fillId="0" borderId="0" xfId="2" applyFont="1" applyAlignment="1">
      <alignment horizontal="right" vertical="center"/>
    </xf>
    <xf numFmtId="0" fontId="77" fillId="0" borderId="0" xfId="108" applyFont="1" applyFill="1" applyAlignment="1"/>
    <xf numFmtId="0" fontId="77" fillId="0" borderId="0" xfId="108" applyFont="1" applyFill="1" applyAlignment="1">
      <alignment horizontal="center"/>
    </xf>
    <xf numFmtId="0" fontId="77" fillId="0" borderId="0" xfId="108" applyFont="1" applyFill="1" applyAlignment="1">
      <alignment horizontal="center" wrapText="1"/>
    </xf>
    <xf numFmtId="0" fontId="11" fillId="0" borderId="0" xfId="0" applyFont="1" applyAlignment="1">
      <alignment horizontal="right" vertical="center"/>
    </xf>
    <xf numFmtId="0" fontId="77" fillId="0" borderId="0" xfId="0" applyFont="1" applyAlignment="1">
      <alignment vertical="center"/>
    </xf>
    <xf numFmtId="0" fontId="77" fillId="0" borderId="0" xfId="108" applyFont="1" applyFill="1" applyAlignment="1">
      <alignment horizontal="right"/>
    </xf>
    <xf numFmtId="2" fontId="50" fillId="0" borderId="0" xfId="0" applyNumberFormat="1" applyFont="1" applyAlignment="1">
      <alignment horizontal="right" vertical="center" wrapText="1"/>
    </xf>
    <xf numFmtId="2" fontId="77"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9" fillId="0" borderId="0" xfId="0" applyFont="1" applyAlignment="1">
      <alignment horizontal="left" vertical="center"/>
    </xf>
    <xf numFmtId="0" fontId="46" fillId="0" borderId="0" xfId="0" applyFont="1" applyAlignment="1">
      <alignment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7" fillId="0" borderId="0" xfId="108" applyFont="1" applyFill="1" applyAlignment="1">
      <alignment horizontal="left"/>
    </xf>
    <xf numFmtId="0" fontId="41" fillId="0" borderId="1" xfId="0" applyFont="1" applyFill="1" applyBorder="1" applyAlignment="1">
      <alignment horizontal="center" vertical="center"/>
    </xf>
    <xf numFmtId="3" fontId="41" fillId="0" borderId="53" xfId="0" applyNumberFormat="1" applyFont="1" applyFill="1" applyBorder="1" applyAlignment="1">
      <alignment vertical="center"/>
    </xf>
    <xf numFmtId="3" fontId="41" fillId="0" borderId="54" xfId="0" applyNumberFormat="1" applyFont="1" applyFill="1" applyBorder="1" applyAlignment="1">
      <alignment vertical="center"/>
    </xf>
    <xf numFmtId="3" fontId="41" fillId="0" borderId="56"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0" fontId="41" fillId="0" borderId="4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2"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169" fontId="41" fillId="0" borderId="32" xfId="2" applyNumberFormat="1" applyFont="1" applyFill="1" applyBorder="1" applyAlignment="1">
      <alignment horizontal="justify" vertical="top" wrapText="1"/>
    </xf>
    <xf numFmtId="2" fontId="11"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left" vertical="center" wrapText="1"/>
    </xf>
    <xf numFmtId="2" fontId="43" fillId="0" borderId="1" xfId="2" applyNumberFormat="1" applyFont="1" applyBorder="1" applyAlignment="1">
      <alignment horizontal="left" vertical="center"/>
    </xf>
    <xf numFmtId="2" fontId="11" fillId="0" borderId="1" xfId="2" applyNumberFormat="1" applyFont="1" applyBorder="1" applyAlignment="1">
      <alignment horizontal="left" vertical="center"/>
    </xf>
    <xf numFmtId="0" fontId="43" fillId="0" borderId="1" xfId="2" applyFont="1" applyFill="1" applyBorder="1" applyAlignment="1">
      <alignment horizontal="left" vertical="top" wrapText="1"/>
    </xf>
    <xf numFmtId="4" fontId="36" fillId="0"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0" xfId="0" applyFont="1" applyAlignment="1">
      <alignment horizontal="center" vertical="center"/>
    </xf>
    <xf numFmtId="0" fontId="70" fillId="0" borderId="0" xfId="0" applyFont="1" applyAlignment="1">
      <alignment horizontal="center" vertical="center"/>
    </xf>
    <xf numFmtId="0" fontId="78" fillId="0" borderId="0" xfId="0" applyFont="1" applyAlignment="1">
      <alignment horizontal="center" vertical="center"/>
    </xf>
    <xf numFmtId="0" fontId="77" fillId="0" borderId="0" xfId="108" applyFont="1" applyFill="1" applyAlignment="1">
      <alignment horizontal="left"/>
    </xf>
    <xf numFmtId="0" fontId="43" fillId="0" borderId="0" xfId="0" applyFont="1" applyAlignment="1">
      <alignment horizontal="center" vertical="center"/>
    </xf>
    <xf numFmtId="0" fontId="78" fillId="0" borderId="0" xfId="0" applyFont="1" applyAlignment="1">
      <alignment horizontal="center" vertical="center" wrapText="1"/>
    </xf>
    <xf numFmtId="0" fontId="41" fillId="0" borderId="0" xfId="0" applyFont="1" applyAlignment="1">
      <alignment horizontal="center" vertical="center"/>
    </xf>
    <xf numFmtId="2" fontId="77" fillId="0" borderId="0" xfId="108" applyNumberFormat="1"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эфф'!$A$87</c:f>
              <c:strCache>
                <c:ptCount val="1"/>
                <c:pt idx="0">
                  <c:v>NPV (без учета продажи)</c:v>
                </c:pt>
              </c:strCache>
            </c:strRef>
          </c:tx>
          <c:marker>
            <c:symbol val="none"/>
          </c:marker>
          <c:val>
            <c:numRef>
              <c:f>'5.анализ эконом эфф'!$C$87:$M$87</c:f>
              <c:numCache>
                <c:formatCode>_(* #\ ##0_);_(* \(#\ ##0\);_(* "-"_);_(@_)</c:formatCode>
                <c:ptCount val="11"/>
                <c:pt idx="0">
                  <c:v>400540.68775973143</c:v>
                </c:pt>
                <c:pt idx="1">
                  <c:v>2839819.7985513797</c:v>
                </c:pt>
                <c:pt idx="2">
                  <c:v>5055072.3258883962</c:v>
                </c:pt>
                <c:pt idx="3">
                  <c:v>7066815.6372055933</c:v>
                </c:pt>
                <c:pt idx="4">
                  <c:v>8893695.2831496652</c:v>
                </c:pt>
                <c:pt idx="5">
                  <c:v>10552654.850409811</c:v>
                </c:pt>
                <c:pt idx="6">
                  <c:v>12059090.510330983</c:v>
                </c:pt>
                <c:pt idx="7">
                  <c:v>13426991.644911261</c:v>
                </c:pt>
                <c:pt idx="8">
                  <c:v>14669068.780131057</c:v>
                </c:pt>
                <c:pt idx="9">
                  <c:v>15796869.955417057</c:v>
                </c:pt>
                <c:pt idx="10">
                  <c:v>16818521.092754532</c:v>
                </c:pt>
              </c:numCache>
            </c:numRef>
          </c:val>
          <c:smooth val="0"/>
          <c:extLst>
            <c:ext xmlns:c16="http://schemas.microsoft.com/office/drawing/2014/chart" uri="{C3380CC4-5D6E-409C-BE32-E72D297353CC}">
              <c16:uniqueId val="{00000001-98C6-4BB2-8975-7999F9A6DE1B}"/>
            </c:ext>
          </c:extLst>
        </c:ser>
        <c:ser>
          <c:idx val="0"/>
          <c:order val="1"/>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805072.25541037135</c:v>
                </c:pt>
                <c:pt idx="1">
                  <c:v>3947412.5879099425</c:v>
                </c:pt>
                <c:pt idx="2">
                  <c:v>7186411.6726875482</c:v>
                </c:pt>
                <c:pt idx="3">
                  <c:v>10524947.27680509</c:v>
                </c:pt>
                <c:pt idx="4">
                  <c:v>13965983.5032988</c:v>
                </c:pt>
                <c:pt idx="5">
                  <c:v>17512573.383733083</c:v>
                </c:pt>
                <c:pt idx="6">
                  <c:v>21167861.532233264</c:v>
                </c:pt>
                <c:pt idx="7">
                  <c:v>24935086.900887661</c:v>
                </c:pt>
                <c:pt idx="8">
                  <c:v>28817585.618088167</c:v>
                </c:pt>
                <c:pt idx="9">
                  <c:v>32818793.891378589</c:v>
                </c:pt>
                <c:pt idx="10">
                  <c:v>36932725.803780973</c:v>
                </c:pt>
              </c:numCache>
            </c:numRef>
          </c:val>
          <c:smooth val="0"/>
          <c:extLst>
            <c:ext xmlns:c16="http://schemas.microsoft.com/office/drawing/2014/chart" uri="{C3380CC4-5D6E-409C-BE32-E72D297353CC}">
              <c16:uniqueId val="{00000003-98C6-4BB2-8975-7999F9A6DE1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24</xdr:row>
      <xdr:rowOff>121227</xdr:rowOff>
    </xdr:from>
    <xdr:to>
      <xdr:col>13</xdr:col>
      <xdr:colOff>64944</xdr:colOff>
      <xdr:row>39</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24</xdr:row>
      <xdr:rowOff>121227</xdr:rowOff>
    </xdr:from>
    <xdr:to>
      <xdr:col>13</xdr:col>
      <xdr:colOff>64944</xdr:colOff>
      <xdr:row>39</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SheetLayoutView="100" workbookViewId="0">
      <selection activeCell="A15" sqref="A15:C15"/>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455</v>
      </c>
    </row>
    <row r="4" spans="1:22" s="114" customFormat="1" ht="18.75" x14ac:dyDescent="0.3">
      <c r="A4" s="129"/>
      <c r="H4" s="128"/>
    </row>
    <row r="5" spans="1:22" s="114" customFormat="1" ht="15.75" x14ac:dyDescent="0.25">
      <c r="A5" s="373" t="s">
        <v>492</v>
      </c>
      <c r="B5" s="373"/>
      <c r="C5" s="373"/>
      <c r="D5" s="130"/>
      <c r="E5" s="130"/>
      <c r="F5" s="130"/>
      <c r="G5" s="130"/>
      <c r="H5" s="130"/>
      <c r="I5" s="130"/>
      <c r="J5" s="130"/>
    </row>
    <row r="6" spans="1:22" s="114" customFormat="1" ht="18.75" x14ac:dyDescent="0.3">
      <c r="A6" s="129"/>
      <c r="H6" s="128"/>
    </row>
    <row r="7" spans="1:22" s="114" customFormat="1" ht="18.75" x14ac:dyDescent="0.2">
      <c r="A7" s="377" t="s">
        <v>9</v>
      </c>
      <c r="B7" s="377"/>
      <c r="C7" s="37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8" t="s">
        <v>437</v>
      </c>
      <c r="B9" s="378"/>
      <c r="C9" s="37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9" t="s">
        <v>8</v>
      </c>
      <c r="B10" s="379"/>
      <c r="C10" s="379"/>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0" t="s">
        <v>543</v>
      </c>
      <c r="B12" s="380"/>
      <c r="C12" s="38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9" t="s">
        <v>7</v>
      </c>
      <c r="B13" s="379"/>
      <c r="C13" s="379"/>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1" t="s">
        <v>542</v>
      </c>
      <c r="B15" s="381"/>
      <c r="C15" s="381"/>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4" t="s">
        <v>6</v>
      </c>
      <c r="B16" s="374"/>
      <c r="C16" s="374"/>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5" t="s">
        <v>413</v>
      </c>
      <c r="B18" s="376"/>
      <c r="C18" s="376"/>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269</v>
      </c>
      <c r="C22" s="209" t="s">
        <v>461</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20" t="s">
        <v>453</v>
      </c>
      <c r="C23" s="214" t="s">
        <v>457</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0"/>
      <c r="B24" s="371"/>
      <c r="C24" s="372"/>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363</v>
      </c>
      <c r="C25" s="139" t="s">
        <v>435</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430</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495</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364</v>
      </c>
      <c r="C28" s="139" t="s">
        <v>431</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365</v>
      </c>
      <c r="C29" s="139" t="s">
        <v>431</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366</v>
      </c>
      <c r="C30" s="139" t="s">
        <v>431</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367</v>
      </c>
      <c r="C31" s="139" t="s">
        <v>433</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368</v>
      </c>
      <c r="C32" s="139" t="s">
        <v>431</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369</v>
      </c>
      <c r="C33" s="139" t="s">
        <v>434</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383</v>
      </c>
      <c r="B34" s="212" t="s">
        <v>370</v>
      </c>
      <c r="C34" s="139" t="s">
        <v>431</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373</v>
      </c>
      <c r="B35" s="212" t="s">
        <v>70</v>
      </c>
      <c r="C35" s="139" t="s">
        <v>431</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384</v>
      </c>
      <c r="B36" s="212" t="s">
        <v>371</v>
      </c>
      <c r="C36" s="139" t="s">
        <v>431</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374</v>
      </c>
      <c r="B37" s="212" t="s">
        <v>372</v>
      </c>
      <c r="C37" s="139" t="s">
        <v>433</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385</v>
      </c>
      <c r="B38" s="212" t="s">
        <v>223</v>
      </c>
      <c r="C38" s="139" t="s">
        <v>431</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0"/>
      <c r="B39" s="371"/>
      <c r="C39" s="372"/>
      <c r="D39" s="143"/>
      <c r="E39" s="143"/>
      <c r="F39" s="143"/>
      <c r="G39" s="143"/>
      <c r="H39" s="143"/>
      <c r="I39" s="143"/>
      <c r="J39" s="143"/>
      <c r="K39" s="143"/>
      <c r="L39" s="143"/>
      <c r="M39" s="143"/>
      <c r="N39" s="143"/>
      <c r="O39" s="143"/>
      <c r="P39" s="143"/>
      <c r="Q39" s="143"/>
      <c r="R39" s="143"/>
      <c r="S39" s="143"/>
      <c r="T39" s="143"/>
      <c r="U39" s="143"/>
      <c r="V39" s="143"/>
    </row>
    <row r="40" spans="1:22" ht="189" x14ac:dyDescent="0.25">
      <c r="A40" s="142" t="s">
        <v>375</v>
      </c>
      <c r="B40" s="212" t="s">
        <v>426</v>
      </c>
      <c r="C40" s="209" t="s">
        <v>541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386</v>
      </c>
      <c r="B41" s="212" t="s">
        <v>408</v>
      </c>
      <c r="C41" s="213" t="s">
        <v>431</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376</v>
      </c>
      <c r="B42" s="212" t="s">
        <v>423</v>
      </c>
      <c r="C42" s="139" t="s">
        <v>431</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389</v>
      </c>
      <c r="B43" s="212" t="s">
        <v>390</v>
      </c>
      <c r="C43" s="139" t="s">
        <v>431</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377</v>
      </c>
      <c r="B44" s="212" t="s">
        <v>414</v>
      </c>
      <c r="C44" s="139" t="s">
        <v>439</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409</v>
      </c>
      <c r="B45" s="212" t="s">
        <v>415</v>
      </c>
      <c r="C45" s="139" t="s">
        <v>431</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378</v>
      </c>
      <c r="B46" s="212" t="s">
        <v>416</v>
      </c>
      <c r="C46" s="139" t="s">
        <v>439</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0"/>
      <c r="B47" s="371"/>
      <c r="C47" s="372"/>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410</v>
      </c>
      <c r="B48" s="212" t="s">
        <v>424</v>
      </c>
      <c r="C48" s="369">
        <f>'6.2. Паспорт фин осв ввод '!D23</f>
        <v>5.0017400025961871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379</v>
      </c>
      <c r="B49" s="212" t="s">
        <v>425</v>
      </c>
      <c r="C49" s="369">
        <f>'6.2. Паспорт фин осв ввод '!D29</f>
        <v>4.1950449219714603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8"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3" t="str">
        <f>'1. паспорт местоположение'!A5:C5</f>
        <v>Год раскрытия информации: 2023 год</v>
      </c>
      <c r="B4" s="373"/>
      <c r="C4" s="373"/>
      <c r="D4" s="373"/>
      <c r="E4" s="373"/>
      <c r="F4" s="373"/>
      <c r="G4" s="373"/>
      <c r="H4" s="373"/>
      <c r="I4" s="373"/>
      <c r="J4" s="373"/>
      <c r="K4" s="373"/>
      <c r="L4" s="373"/>
      <c r="M4" s="373"/>
      <c r="N4" s="373"/>
      <c r="O4" s="373"/>
      <c r="P4" s="373"/>
      <c r="Q4" s="373"/>
      <c r="R4" s="373"/>
      <c r="S4" s="373"/>
    </row>
    <row r="5" spans="1:28" s="114" customFormat="1" ht="15.75" x14ac:dyDescent="0.2">
      <c r="A5" s="129"/>
      <c r="H5" s="148"/>
      <c r="J5" s="148"/>
      <c r="M5" s="148"/>
    </row>
    <row r="6" spans="1:28" s="114" customFormat="1" ht="18.75" x14ac:dyDescent="0.2">
      <c r="A6" s="377" t="s">
        <v>9</v>
      </c>
      <c r="B6" s="377"/>
      <c r="C6" s="377"/>
      <c r="D6" s="377"/>
      <c r="E6" s="377"/>
      <c r="F6" s="377"/>
      <c r="G6" s="377"/>
      <c r="H6" s="377"/>
      <c r="I6" s="377"/>
      <c r="J6" s="377"/>
      <c r="K6" s="377"/>
      <c r="L6" s="377"/>
      <c r="M6" s="377"/>
      <c r="N6" s="377"/>
      <c r="O6" s="377"/>
      <c r="P6" s="377"/>
      <c r="Q6" s="377"/>
      <c r="R6" s="377"/>
      <c r="S6" s="377"/>
      <c r="T6" s="113"/>
      <c r="U6" s="113"/>
      <c r="V6" s="113"/>
      <c r="W6" s="113"/>
      <c r="X6" s="113"/>
      <c r="Y6" s="113"/>
      <c r="Z6" s="113"/>
      <c r="AA6" s="113"/>
      <c r="AB6" s="113"/>
    </row>
    <row r="7" spans="1:28" s="114" customFormat="1" ht="18.75" x14ac:dyDescent="0.2">
      <c r="A7" s="377"/>
      <c r="B7" s="377"/>
      <c r="C7" s="377"/>
      <c r="D7" s="377"/>
      <c r="E7" s="377"/>
      <c r="F7" s="377"/>
      <c r="G7" s="377"/>
      <c r="H7" s="377"/>
      <c r="I7" s="377"/>
      <c r="J7" s="377"/>
      <c r="K7" s="377"/>
      <c r="L7" s="377"/>
      <c r="M7" s="377"/>
      <c r="N7" s="377"/>
      <c r="O7" s="377"/>
      <c r="P7" s="377"/>
      <c r="Q7" s="377"/>
      <c r="R7" s="377"/>
      <c r="S7" s="377"/>
      <c r="T7" s="113"/>
      <c r="U7" s="113"/>
      <c r="V7" s="113"/>
      <c r="W7" s="113"/>
      <c r="X7" s="113"/>
      <c r="Y7" s="113"/>
      <c r="Z7" s="113"/>
      <c r="AA7" s="113"/>
      <c r="AB7" s="113"/>
    </row>
    <row r="8" spans="1:28" s="114" customFormat="1" ht="18.75" x14ac:dyDescent="0.2">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113"/>
      <c r="U8" s="113"/>
      <c r="V8" s="113"/>
      <c r="W8" s="113"/>
      <c r="X8" s="113"/>
      <c r="Y8" s="113"/>
      <c r="Z8" s="113"/>
      <c r="AA8" s="113"/>
      <c r="AB8" s="113"/>
    </row>
    <row r="9" spans="1:28" s="114" customFormat="1" ht="18.75" x14ac:dyDescent="0.2">
      <c r="A9" s="379" t="s">
        <v>8</v>
      </c>
      <c r="B9" s="379"/>
      <c r="C9" s="379"/>
      <c r="D9" s="379"/>
      <c r="E9" s="379"/>
      <c r="F9" s="379"/>
      <c r="G9" s="379"/>
      <c r="H9" s="379"/>
      <c r="I9" s="379"/>
      <c r="J9" s="379"/>
      <c r="K9" s="379"/>
      <c r="L9" s="379"/>
      <c r="M9" s="379"/>
      <c r="N9" s="379"/>
      <c r="O9" s="379"/>
      <c r="P9" s="379"/>
      <c r="Q9" s="379"/>
      <c r="R9" s="379"/>
      <c r="S9" s="379"/>
      <c r="T9" s="113"/>
      <c r="U9" s="113"/>
      <c r="V9" s="113"/>
      <c r="W9" s="113"/>
      <c r="X9" s="113"/>
      <c r="Y9" s="113"/>
      <c r="Z9" s="113"/>
      <c r="AA9" s="113"/>
      <c r="AB9" s="113"/>
    </row>
    <row r="10" spans="1:28" s="114" customFormat="1" ht="18.75" x14ac:dyDescent="0.2">
      <c r="A10" s="377"/>
      <c r="B10" s="377"/>
      <c r="C10" s="377"/>
      <c r="D10" s="377"/>
      <c r="E10" s="377"/>
      <c r="F10" s="377"/>
      <c r="G10" s="377"/>
      <c r="H10" s="377"/>
      <c r="I10" s="377"/>
      <c r="J10" s="377"/>
      <c r="K10" s="377"/>
      <c r="L10" s="377"/>
      <c r="M10" s="377"/>
      <c r="N10" s="377"/>
      <c r="O10" s="377"/>
      <c r="P10" s="377"/>
      <c r="Q10" s="377"/>
      <c r="R10" s="377"/>
      <c r="S10" s="377"/>
      <c r="T10" s="113"/>
      <c r="U10" s="113"/>
      <c r="V10" s="113"/>
      <c r="W10" s="113"/>
      <c r="X10" s="113"/>
      <c r="Y10" s="113"/>
      <c r="Z10" s="113"/>
      <c r="AA10" s="113"/>
      <c r="AB10" s="113"/>
    </row>
    <row r="11" spans="1:28" s="114" customFormat="1" ht="18.75" x14ac:dyDescent="0.2">
      <c r="A11" s="378" t="str">
        <f>'1. паспорт местоположение'!A12:C12</f>
        <v>N_NS3600.KL.0005</v>
      </c>
      <c r="B11" s="378"/>
      <c r="C11" s="378"/>
      <c r="D11" s="378"/>
      <c r="E11" s="378"/>
      <c r="F11" s="378"/>
      <c r="G11" s="378"/>
      <c r="H11" s="378"/>
      <c r="I11" s="378"/>
      <c r="J11" s="378"/>
      <c r="K11" s="378"/>
      <c r="L11" s="378"/>
      <c r="M11" s="378"/>
      <c r="N11" s="378"/>
      <c r="O11" s="378"/>
      <c r="P11" s="378"/>
      <c r="Q11" s="378"/>
      <c r="R11" s="378"/>
      <c r="S11" s="378"/>
      <c r="T11" s="113"/>
      <c r="U11" s="113"/>
      <c r="V11" s="113"/>
      <c r="W11" s="113"/>
      <c r="X11" s="113"/>
      <c r="Y11" s="113"/>
      <c r="Z11" s="113"/>
      <c r="AA11" s="113"/>
      <c r="AB11" s="113"/>
    </row>
    <row r="12" spans="1:28" s="114" customFormat="1" ht="18.75" x14ac:dyDescent="0.2">
      <c r="A12" s="379" t="s">
        <v>7</v>
      </c>
      <c r="B12" s="379"/>
      <c r="C12" s="379"/>
      <c r="D12" s="379"/>
      <c r="E12" s="379"/>
      <c r="F12" s="379"/>
      <c r="G12" s="379"/>
      <c r="H12" s="379"/>
      <c r="I12" s="379"/>
      <c r="J12" s="379"/>
      <c r="K12" s="379"/>
      <c r="L12" s="379"/>
      <c r="M12" s="379"/>
      <c r="N12" s="379"/>
      <c r="O12" s="379"/>
      <c r="P12" s="379"/>
      <c r="Q12" s="379"/>
      <c r="R12" s="379"/>
      <c r="S12" s="379"/>
      <c r="T12" s="113"/>
      <c r="U12" s="113"/>
      <c r="V12" s="113"/>
      <c r="W12" s="113"/>
      <c r="X12" s="113"/>
      <c r="Y12" s="113"/>
      <c r="Z12" s="113"/>
      <c r="AA12" s="113"/>
      <c r="AB12" s="113"/>
    </row>
    <row r="13" spans="1:28" s="133" customFormat="1" ht="9.75" customHeight="1" x14ac:dyDescent="0.2">
      <c r="A13" s="389"/>
      <c r="B13" s="389"/>
      <c r="C13" s="389"/>
      <c r="D13" s="389"/>
      <c r="E13" s="389"/>
      <c r="F13" s="389"/>
      <c r="G13" s="389"/>
      <c r="H13" s="389"/>
      <c r="I13" s="389"/>
      <c r="J13" s="389"/>
      <c r="K13" s="389"/>
      <c r="L13" s="389"/>
      <c r="M13" s="389"/>
      <c r="N13" s="389"/>
      <c r="O13" s="389"/>
      <c r="P13" s="389"/>
      <c r="Q13" s="389"/>
      <c r="R13" s="389"/>
      <c r="S13" s="389"/>
      <c r="T13" s="202"/>
      <c r="U13" s="202"/>
      <c r="V13" s="202"/>
      <c r="W13" s="202"/>
      <c r="X13" s="202"/>
      <c r="Y13" s="202"/>
      <c r="Z13" s="202"/>
      <c r="AA13" s="202"/>
      <c r="AB13" s="202"/>
    </row>
    <row r="14" spans="1:28" s="134" customFormat="1" ht="18" customHeight="1" x14ac:dyDescent="0.2">
      <c r="A14" s="378"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4" s="378"/>
      <c r="C14" s="378"/>
      <c r="D14" s="378"/>
      <c r="E14" s="378"/>
      <c r="F14" s="378"/>
      <c r="G14" s="378"/>
      <c r="H14" s="378"/>
      <c r="I14" s="378"/>
      <c r="J14" s="378"/>
      <c r="K14" s="378"/>
      <c r="L14" s="378"/>
      <c r="M14" s="378"/>
      <c r="N14" s="378"/>
      <c r="O14" s="378"/>
      <c r="P14" s="378"/>
      <c r="Q14" s="378"/>
      <c r="R14" s="378"/>
      <c r="S14" s="378"/>
      <c r="T14" s="112"/>
      <c r="U14" s="112"/>
      <c r="V14" s="112"/>
      <c r="W14" s="112"/>
      <c r="X14" s="112"/>
      <c r="Y14" s="112"/>
      <c r="Z14" s="112"/>
      <c r="AA14" s="112"/>
      <c r="AB14" s="112"/>
    </row>
    <row r="15" spans="1:28" s="134" customFormat="1" ht="15" customHeight="1" x14ac:dyDescent="0.2">
      <c r="A15" s="379" t="s">
        <v>6</v>
      </c>
      <c r="B15" s="379"/>
      <c r="C15" s="379"/>
      <c r="D15" s="379"/>
      <c r="E15" s="379"/>
      <c r="F15" s="379"/>
      <c r="G15" s="379"/>
      <c r="H15" s="379"/>
      <c r="I15" s="379"/>
      <c r="J15" s="379"/>
      <c r="K15" s="379"/>
      <c r="L15" s="379"/>
      <c r="M15" s="379"/>
      <c r="N15" s="379"/>
      <c r="O15" s="379"/>
      <c r="P15" s="379"/>
      <c r="Q15" s="379"/>
      <c r="R15" s="379"/>
      <c r="S15" s="379"/>
      <c r="T15" s="131"/>
      <c r="U15" s="131"/>
      <c r="V15" s="131"/>
      <c r="W15" s="131"/>
      <c r="X15" s="131"/>
      <c r="Y15" s="131"/>
      <c r="Z15" s="131"/>
      <c r="AA15" s="131"/>
      <c r="AB15" s="131"/>
    </row>
    <row r="16" spans="1:28" s="134"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203"/>
      <c r="U16" s="203"/>
      <c r="V16" s="203"/>
      <c r="W16" s="203"/>
      <c r="X16" s="203"/>
      <c r="Y16" s="203"/>
    </row>
    <row r="17" spans="1:28" s="134" customFormat="1" ht="45.75" customHeight="1" x14ac:dyDescent="0.2">
      <c r="A17" s="375" t="s">
        <v>388</v>
      </c>
      <c r="B17" s="375"/>
      <c r="C17" s="375"/>
      <c r="D17" s="375"/>
      <c r="E17" s="375"/>
      <c r="F17" s="375"/>
      <c r="G17" s="375"/>
      <c r="H17" s="375"/>
      <c r="I17" s="375"/>
      <c r="J17" s="375"/>
      <c r="K17" s="375"/>
      <c r="L17" s="375"/>
      <c r="M17" s="375"/>
      <c r="N17" s="375"/>
      <c r="O17" s="375"/>
      <c r="P17" s="375"/>
      <c r="Q17" s="375"/>
      <c r="R17" s="375"/>
      <c r="S17" s="375"/>
      <c r="T17" s="136"/>
      <c r="U17" s="136"/>
      <c r="V17" s="136"/>
      <c r="W17" s="136"/>
      <c r="X17" s="136"/>
      <c r="Y17" s="136"/>
      <c r="Z17" s="136"/>
      <c r="AA17" s="136"/>
      <c r="AB17" s="136"/>
    </row>
    <row r="18" spans="1:28" s="134"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203"/>
      <c r="U18" s="203"/>
      <c r="V18" s="203"/>
      <c r="W18" s="203"/>
      <c r="X18" s="203"/>
      <c r="Y18" s="203"/>
    </row>
    <row r="19" spans="1:28" s="134" customFormat="1" ht="30.75" customHeight="1" x14ac:dyDescent="0.2">
      <c r="A19" s="382" t="s">
        <v>5</v>
      </c>
      <c r="B19" s="382" t="s">
        <v>98</v>
      </c>
      <c r="C19" s="386" t="s">
        <v>284</v>
      </c>
      <c r="D19" s="382" t="s">
        <v>283</v>
      </c>
      <c r="E19" s="382" t="s">
        <v>97</v>
      </c>
      <c r="F19" s="382" t="s">
        <v>96</v>
      </c>
      <c r="G19" s="382" t="s">
        <v>279</v>
      </c>
      <c r="H19" s="383" t="s">
        <v>95</v>
      </c>
      <c r="I19" s="382" t="s">
        <v>94</v>
      </c>
      <c r="J19" s="383" t="s">
        <v>93</v>
      </c>
      <c r="K19" s="382" t="s">
        <v>92</v>
      </c>
      <c r="L19" s="382" t="s">
        <v>91</v>
      </c>
      <c r="M19" s="383" t="s">
        <v>90</v>
      </c>
      <c r="N19" s="382" t="s">
        <v>89</v>
      </c>
      <c r="O19" s="382" t="s">
        <v>88</v>
      </c>
      <c r="P19" s="382" t="s">
        <v>87</v>
      </c>
      <c r="Q19" s="382" t="s">
        <v>282</v>
      </c>
      <c r="R19" s="382"/>
      <c r="S19" s="382" t="s">
        <v>382</v>
      </c>
      <c r="T19" s="203"/>
      <c r="U19" s="203"/>
      <c r="V19" s="203"/>
      <c r="W19" s="203"/>
      <c r="X19" s="203"/>
      <c r="Y19" s="203"/>
    </row>
    <row r="20" spans="1:28" s="134" customFormat="1" ht="157.5" x14ac:dyDescent="0.2">
      <c r="A20" s="382"/>
      <c r="B20" s="382"/>
      <c r="C20" s="387"/>
      <c r="D20" s="382"/>
      <c r="E20" s="382"/>
      <c r="F20" s="382"/>
      <c r="G20" s="382"/>
      <c r="H20" s="383"/>
      <c r="I20" s="382"/>
      <c r="J20" s="383"/>
      <c r="K20" s="382"/>
      <c r="L20" s="382"/>
      <c r="M20" s="383"/>
      <c r="N20" s="382"/>
      <c r="O20" s="382"/>
      <c r="P20" s="382"/>
      <c r="Q20" s="216" t="s">
        <v>280</v>
      </c>
      <c r="R20" s="218" t="s">
        <v>281</v>
      </c>
      <c r="S20" s="382"/>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496</v>
      </c>
      <c r="C22" s="207" t="s">
        <v>433</v>
      </c>
      <c r="D22" s="207" t="s">
        <v>458</v>
      </c>
      <c r="E22" s="208" t="s">
        <v>497</v>
      </c>
      <c r="F22" s="208" t="s">
        <v>498</v>
      </c>
      <c r="G22" s="332" t="s">
        <v>499</v>
      </c>
      <c r="H22" s="209">
        <v>0.31559999999999999</v>
      </c>
      <c r="I22" s="207">
        <v>0</v>
      </c>
      <c r="J22" s="209">
        <v>0.31559999999999999</v>
      </c>
      <c r="K22" s="207">
        <v>0.4</v>
      </c>
      <c r="L22" s="207" t="s">
        <v>500</v>
      </c>
      <c r="M22" s="221" t="s">
        <v>439</v>
      </c>
      <c r="N22" s="221" t="s">
        <v>439</v>
      </c>
      <c r="O22" s="221" t="s">
        <v>439</v>
      </c>
      <c r="P22" s="221" t="s">
        <v>439</v>
      </c>
      <c r="Q22" s="237" t="s">
        <v>501</v>
      </c>
      <c r="R22" s="209" t="s">
        <v>433</v>
      </c>
      <c r="S22" s="223">
        <v>2.8828294699999999</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3" t="str">
        <f>'1. паспорт местоположение'!A5:C5</f>
        <v>Год раскрытия информации: 2023 год</v>
      </c>
      <c r="B6" s="373"/>
      <c r="C6" s="373"/>
      <c r="D6" s="373"/>
      <c r="E6" s="373"/>
      <c r="F6" s="373"/>
      <c r="G6" s="373"/>
      <c r="H6" s="373"/>
      <c r="I6" s="373"/>
      <c r="J6" s="373"/>
      <c r="K6" s="373"/>
      <c r="L6" s="373"/>
      <c r="M6" s="373"/>
      <c r="N6" s="373"/>
      <c r="O6" s="373"/>
      <c r="P6" s="373"/>
      <c r="Q6" s="373"/>
      <c r="R6" s="373"/>
      <c r="S6" s="373"/>
      <c r="T6" s="373"/>
    </row>
    <row r="7" spans="1:20" s="114" customFormat="1" x14ac:dyDescent="0.2">
      <c r="A7" s="129"/>
    </row>
    <row r="8" spans="1:20" s="114" customFormat="1" ht="18.75" x14ac:dyDescent="0.2">
      <c r="A8" s="377" t="s">
        <v>9</v>
      </c>
      <c r="B8" s="377"/>
      <c r="C8" s="377"/>
      <c r="D8" s="377"/>
      <c r="E8" s="377"/>
      <c r="F8" s="377"/>
      <c r="G8" s="377"/>
      <c r="H8" s="377"/>
      <c r="I8" s="377"/>
      <c r="J8" s="377"/>
      <c r="K8" s="377"/>
      <c r="L8" s="377"/>
      <c r="M8" s="377"/>
      <c r="N8" s="377"/>
      <c r="O8" s="377"/>
      <c r="P8" s="377"/>
      <c r="Q8" s="377"/>
      <c r="R8" s="377"/>
      <c r="S8" s="377"/>
      <c r="T8" s="377"/>
    </row>
    <row r="9" spans="1:20" s="114" customFormat="1" ht="18.75" x14ac:dyDescent="0.2">
      <c r="A9" s="377"/>
      <c r="B9" s="377"/>
      <c r="C9" s="377"/>
      <c r="D9" s="377"/>
      <c r="E9" s="377"/>
      <c r="F9" s="377"/>
      <c r="G9" s="377"/>
      <c r="H9" s="377"/>
      <c r="I9" s="377"/>
      <c r="J9" s="377"/>
      <c r="K9" s="377"/>
      <c r="L9" s="377"/>
      <c r="M9" s="377"/>
      <c r="N9" s="377"/>
      <c r="O9" s="377"/>
      <c r="P9" s="377"/>
      <c r="Q9" s="377"/>
      <c r="R9" s="377"/>
      <c r="S9" s="377"/>
      <c r="T9" s="377"/>
    </row>
    <row r="10" spans="1:20" s="114" customFormat="1" ht="18.75" customHeight="1" x14ac:dyDescent="0.2">
      <c r="A10" s="404" t="str">
        <f>'1. паспорт местоположение'!A9:C9</f>
        <v>АО "Россети Тюмень"</v>
      </c>
      <c r="B10" s="404"/>
      <c r="C10" s="404"/>
      <c r="D10" s="404"/>
      <c r="E10" s="404"/>
      <c r="F10" s="404"/>
      <c r="G10" s="404"/>
      <c r="H10" s="404"/>
      <c r="I10" s="404"/>
      <c r="J10" s="404"/>
      <c r="K10" s="404"/>
      <c r="L10" s="404"/>
      <c r="M10" s="404"/>
      <c r="N10" s="404"/>
      <c r="O10" s="404"/>
      <c r="P10" s="404"/>
      <c r="Q10" s="404"/>
      <c r="R10" s="404"/>
      <c r="S10" s="404"/>
      <c r="T10" s="404"/>
    </row>
    <row r="11" spans="1:20" s="114" customFormat="1" ht="18.75" customHeight="1" x14ac:dyDescent="0.2">
      <c r="A11" s="379" t="s">
        <v>8</v>
      </c>
      <c r="B11" s="379"/>
      <c r="C11" s="379"/>
      <c r="D11" s="379"/>
      <c r="E11" s="379"/>
      <c r="F11" s="379"/>
      <c r="G11" s="379"/>
      <c r="H11" s="379"/>
      <c r="I11" s="379"/>
      <c r="J11" s="379"/>
      <c r="K11" s="379"/>
      <c r="L11" s="379"/>
      <c r="M11" s="379"/>
      <c r="N11" s="379"/>
      <c r="O11" s="379"/>
      <c r="P11" s="379"/>
      <c r="Q11" s="379"/>
      <c r="R11" s="379"/>
      <c r="S11" s="379"/>
      <c r="T11" s="379"/>
    </row>
    <row r="12" spans="1:20" s="114" customFormat="1" ht="18.75" x14ac:dyDescent="0.2">
      <c r="A12" s="377"/>
      <c r="B12" s="377"/>
      <c r="C12" s="377"/>
      <c r="D12" s="377"/>
      <c r="E12" s="377"/>
      <c r="F12" s="377"/>
      <c r="G12" s="377"/>
      <c r="H12" s="377"/>
      <c r="I12" s="377"/>
      <c r="J12" s="377"/>
      <c r="K12" s="377"/>
      <c r="L12" s="377"/>
      <c r="M12" s="377"/>
      <c r="N12" s="377"/>
      <c r="O12" s="377"/>
      <c r="P12" s="377"/>
      <c r="Q12" s="377"/>
      <c r="R12" s="377"/>
      <c r="S12" s="377"/>
      <c r="T12" s="377"/>
    </row>
    <row r="13" spans="1:20" s="114" customFormat="1" ht="18.75" customHeight="1" x14ac:dyDescent="0.2">
      <c r="A13" s="404" t="str">
        <f>'1. паспорт местоположение'!A12:C12</f>
        <v>N_NS3600.KL.0005</v>
      </c>
      <c r="B13" s="404"/>
      <c r="C13" s="404"/>
      <c r="D13" s="404"/>
      <c r="E13" s="404"/>
      <c r="F13" s="404"/>
      <c r="G13" s="404"/>
      <c r="H13" s="404"/>
      <c r="I13" s="404"/>
      <c r="J13" s="404"/>
      <c r="K13" s="404"/>
      <c r="L13" s="404"/>
      <c r="M13" s="404"/>
      <c r="N13" s="404"/>
      <c r="O13" s="404"/>
      <c r="P13" s="404"/>
      <c r="Q13" s="404"/>
      <c r="R13" s="404"/>
      <c r="S13" s="404"/>
      <c r="T13" s="404"/>
    </row>
    <row r="14" spans="1:20" s="114" customFormat="1" ht="18.75" customHeight="1" x14ac:dyDescent="0.2">
      <c r="A14" s="379" t="s">
        <v>7</v>
      </c>
      <c r="B14" s="379"/>
      <c r="C14" s="379"/>
      <c r="D14" s="379"/>
      <c r="E14" s="379"/>
      <c r="F14" s="379"/>
      <c r="G14" s="379"/>
      <c r="H14" s="379"/>
      <c r="I14" s="379"/>
      <c r="J14" s="379"/>
      <c r="K14" s="379"/>
      <c r="L14" s="379"/>
      <c r="M14" s="379"/>
      <c r="N14" s="379"/>
      <c r="O14" s="379"/>
      <c r="P14" s="379"/>
      <c r="Q14" s="379"/>
      <c r="R14" s="379"/>
      <c r="S14" s="379"/>
      <c r="T14" s="379"/>
    </row>
    <row r="15" spans="1:20" s="133" customFormat="1" ht="15.75" customHeight="1" x14ac:dyDescent="0.2">
      <c r="A15" s="389"/>
      <c r="B15" s="389"/>
      <c r="C15" s="389"/>
      <c r="D15" s="389"/>
      <c r="E15" s="389"/>
      <c r="F15" s="389"/>
      <c r="G15" s="389"/>
      <c r="H15" s="389"/>
      <c r="I15" s="389"/>
      <c r="J15" s="389"/>
      <c r="K15" s="389"/>
      <c r="L15" s="389"/>
      <c r="M15" s="389"/>
      <c r="N15" s="389"/>
      <c r="O15" s="389"/>
      <c r="P15" s="389"/>
      <c r="Q15" s="389"/>
      <c r="R15" s="389"/>
      <c r="S15" s="389"/>
      <c r="T15" s="389"/>
    </row>
    <row r="16" spans="1:20" s="134" customFormat="1" ht="43.5" customHeight="1" x14ac:dyDescent="0.2">
      <c r="A16" s="405"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6" s="405"/>
      <c r="C16" s="405"/>
      <c r="D16" s="405"/>
      <c r="E16" s="405"/>
      <c r="F16" s="405"/>
      <c r="G16" s="405"/>
      <c r="H16" s="405"/>
      <c r="I16" s="405"/>
      <c r="J16" s="405"/>
      <c r="K16" s="405"/>
      <c r="L16" s="405"/>
      <c r="M16" s="405"/>
      <c r="N16" s="405"/>
      <c r="O16" s="405"/>
      <c r="P16" s="405"/>
      <c r="Q16" s="405"/>
      <c r="R16" s="405"/>
      <c r="S16" s="405"/>
      <c r="T16" s="405"/>
    </row>
    <row r="17" spans="1:113" s="134" customFormat="1" ht="15" customHeight="1" x14ac:dyDescent="0.2">
      <c r="A17" s="379" t="s">
        <v>6</v>
      </c>
      <c r="B17" s="379"/>
      <c r="C17" s="379"/>
      <c r="D17" s="379"/>
      <c r="E17" s="379"/>
      <c r="F17" s="379"/>
      <c r="G17" s="379"/>
      <c r="H17" s="379"/>
      <c r="I17" s="379"/>
      <c r="J17" s="379"/>
      <c r="K17" s="379"/>
      <c r="L17" s="379"/>
      <c r="M17" s="379"/>
      <c r="N17" s="379"/>
      <c r="O17" s="379"/>
      <c r="P17" s="379"/>
      <c r="Q17" s="379"/>
      <c r="R17" s="379"/>
      <c r="S17" s="379"/>
      <c r="T17" s="379"/>
    </row>
    <row r="18" spans="1:113" s="134"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4" customFormat="1" ht="15" customHeight="1" x14ac:dyDescent="0.2">
      <c r="A19" s="376" t="s">
        <v>393</v>
      </c>
      <c r="B19" s="376"/>
      <c r="C19" s="376"/>
      <c r="D19" s="376"/>
      <c r="E19" s="376"/>
      <c r="F19" s="376"/>
      <c r="G19" s="376"/>
      <c r="H19" s="376"/>
      <c r="I19" s="376"/>
      <c r="J19" s="376"/>
      <c r="K19" s="376"/>
      <c r="L19" s="376"/>
      <c r="M19" s="376"/>
      <c r="N19" s="376"/>
      <c r="O19" s="376"/>
      <c r="P19" s="376"/>
      <c r="Q19" s="376"/>
      <c r="R19" s="376"/>
      <c r="S19" s="376"/>
      <c r="T19" s="376"/>
    </row>
    <row r="20" spans="1:113" s="153" customFormat="1" ht="21" customHeight="1" x14ac:dyDescent="0.25">
      <c r="A20" s="406"/>
      <c r="B20" s="406"/>
      <c r="C20" s="406"/>
      <c r="D20" s="406"/>
      <c r="E20" s="406"/>
      <c r="F20" s="406"/>
      <c r="G20" s="406"/>
      <c r="H20" s="406"/>
      <c r="I20" s="406"/>
      <c r="J20" s="406"/>
      <c r="K20" s="406"/>
      <c r="L20" s="406"/>
      <c r="M20" s="406"/>
      <c r="N20" s="406"/>
      <c r="O20" s="406"/>
      <c r="P20" s="406"/>
      <c r="Q20" s="406"/>
      <c r="R20" s="406"/>
      <c r="S20" s="406"/>
      <c r="T20" s="406"/>
    </row>
    <row r="21" spans="1:113" ht="46.5" customHeight="1" x14ac:dyDescent="0.25">
      <c r="A21" s="398" t="s">
        <v>5</v>
      </c>
      <c r="B21" s="391" t="s">
        <v>214</v>
      </c>
      <c r="C21" s="392"/>
      <c r="D21" s="395" t="s">
        <v>120</v>
      </c>
      <c r="E21" s="391" t="s">
        <v>421</v>
      </c>
      <c r="F21" s="392"/>
      <c r="G21" s="391" t="s">
        <v>233</v>
      </c>
      <c r="H21" s="392"/>
      <c r="I21" s="391" t="s">
        <v>119</v>
      </c>
      <c r="J21" s="392"/>
      <c r="K21" s="395" t="s">
        <v>118</v>
      </c>
      <c r="L21" s="391" t="s">
        <v>117</v>
      </c>
      <c r="M21" s="392"/>
      <c r="N21" s="391" t="s">
        <v>417</v>
      </c>
      <c r="O21" s="392"/>
      <c r="P21" s="395" t="s">
        <v>116</v>
      </c>
      <c r="Q21" s="401" t="s">
        <v>115</v>
      </c>
      <c r="R21" s="402"/>
      <c r="S21" s="401" t="s">
        <v>114</v>
      </c>
      <c r="T21" s="403"/>
    </row>
    <row r="22" spans="1:113" ht="204.75" customHeight="1" x14ac:dyDescent="0.25">
      <c r="A22" s="399"/>
      <c r="B22" s="393"/>
      <c r="C22" s="394"/>
      <c r="D22" s="397"/>
      <c r="E22" s="393"/>
      <c r="F22" s="394"/>
      <c r="G22" s="393"/>
      <c r="H22" s="394"/>
      <c r="I22" s="393"/>
      <c r="J22" s="394"/>
      <c r="K22" s="396"/>
      <c r="L22" s="393"/>
      <c r="M22" s="394"/>
      <c r="N22" s="393"/>
      <c r="O22" s="394"/>
      <c r="P22" s="396"/>
      <c r="Q22" s="116" t="s">
        <v>113</v>
      </c>
      <c r="R22" s="116" t="s">
        <v>392</v>
      </c>
      <c r="S22" s="116" t="s">
        <v>112</v>
      </c>
      <c r="T22" s="116" t="s">
        <v>111</v>
      </c>
    </row>
    <row r="23" spans="1:113" ht="51.75" customHeight="1" x14ac:dyDescent="0.25">
      <c r="A23" s="400"/>
      <c r="B23" s="116" t="s">
        <v>109</v>
      </c>
      <c r="C23" s="116" t="s">
        <v>110</v>
      </c>
      <c r="D23" s="396"/>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90" t="s">
        <v>427</v>
      </c>
      <c r="C28" s="390"/>
      <c r="D28" s="390"/>
      <c r="E28" s="390"/>
      <c r="F28" s="390"/>
      <c r="G28" s="390"/>
      <c r="H28" s="390"/>
      <c r="I28" s="390"/>
      <c r="J28" s="390"/>
      <c r="K28" s="390"/>
      <c r="L28" s="390"/>
      <c r="M28" s="390"/>
      <c r="N28" s="390"/>
      <c r="O28" s="390"/>
      <c r="P28" s="390"/>
      <c r="Q28" s="390"/>
      <c r="R28" s="390"/>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391</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3" t="str">
        <f>'1. паспорт местоположение'!A5:C5</f>
        <v>Год раскрытия информации: 2023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7" t="s">
        <v>9</v>
      </c>
      <c r="F7" s="377"/>
      <c r="G7" s="377"/>
      <c r="H7" s="377"/>
      <c r="I7" s="377"/>
      <c r="J7" s="377"/>
      <c r="K7" s="377"/>
      <c r="L7" s="377"/>
      <c r="M7" s="377"/>
      <c r="N7" s="377"/>
      <c r="O7" s="377"/>
      <c r="P7" s="377"/>
      <c r="Q7" s="377"/>
      <c r="R7" s="377"/>
      <c r="S7" s="377"/>
      <c r="T7" s="377"/>
      <c r="U7" s="377"/>
      <c r="V7" s="377"/>
      <c r="W7" s="377"/>
      <c r="X7" s="377"/>
      <c r="Y7" s="377"/>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4" t="s">
        <v>437</v>
      </c>
      <c r="F9" s="404"/>
      <c r="G9" s="404"/>
      <c r="H9" s="404"/>
      <c r="I9" s="404"/>
      <c r="J9" s="404"/>
      <c r="K9" s="404"/>
      <c r="L9" s="404"/>
      <c r="M9" s="404"/>
      <c r="N9" s="404"/>
      <c r="O9" s="404"/>
      <c r="P9" s="404"/>
      <c r="Q9" s="404"/>
      <c r="R9" s="404"/>
      <c r="S9" s="404"/>
      <c r="T9" s="404"/>
      <c r="U9" s="404"/>
      <c r="V9" s="404"/>
      <c r="W9" s="404"/>
      <c r="X9" s="404"/>
      <c r="Y9" s="404"/>
    </row>
    <row r="10" spans="1:27" s="114" customFormat="1" ht="18.75" customHeight="1" x14ac:dyDescent="0.2">
      <c r="E10" s="379" t="s">
        <v>8</v>
      </c>
      <c r="F10" s="379"/>
      <c r="G10" s="379"/>
      <c r="H10" s="379"/>
      <c r="I10" s="379"/>
      <c r="J10" s="379"/>
      <c r="K10" s="379"/>
      <c r="L10" s="379"/>
      <c r="M10" s="379"/>
      <c r="N10" s="379"/>
      <c r="O10" s="379"/>
      <c r="P10" s="379"/>
      <c r="Q10" s="379"/>
      <c r="R10" s="379"/>
      <c r="S10" s="379"/>
      <c r="T10" s="379"/>
      <c r="U10" s="379"/>
      <c r="V10" s="379"/>
      <c r="W10" s="379"/>
      <c r="X10" s="379"/>
      <c r="Y10" s="379"/>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8" t="str">
        <f>'1. паспорт местоположение'!A12:C12</f>
        <v>N_NS3600.KL.0005</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row>
    <row r="13" spans="1:27" s="114" customFormat="1" ht="18.75" customHeight="1" x14ac:dyDescent="0.2">
      <c r="E13" s="379" t="s">
        <v>7</v>
      </c>
      <c r="F13" s="379"/>
      <c r="G13" s="379"/>
      <c r="H13" s="379"/>
      <c r="I13" s="379"/>
      <c r="J13" s="379"/>
      <c r="K13" s="379"/>
      <c r="L13" s="379"/>
      <c r="M13" s="379"/>
      <c r="N13" s="379"/>
      <c r="O13" s="379"/>
      <c r="P13" s="379"/>
      <c r="Q13" s="379"/>
      <c r="R13" s="379"/>
      <c r="S13" s="379"/>
      <c r="T13" s="379"/>
      <c r="U13" s="379"/>
      <c r="V13" s="379"/>
      <c r="W13" s="379"/>
      <c r="X13" s="379"/>
      <c r="Y13" s="379"/>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7"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row>
    <row r="16" spans="1:27" s="134" customFormat="1" ht="15" customHeight="1" x14ac:dyDescent="0.2">
      <c r="E16" s="379" t="s">
        <v>6</v>
      </c>
      <c r="F16" s="379"/>
      <c r="G16" s="379"/>
      <c r="H16" s="379"/>
      <c r="I16" s="379"/>
      <c r="J16" s="379"/>
      <c r="K16" s="379"/>
      <c r="L16" s="379"/>
      <c r="M16" s="379"/>
      <c r="N16" s="379"/>
      <c r="O16" s="379"/>
      <c r="P16" s="379"/>
      <c r="Q16" s="379"/>
      <c r="R16" s="379"/>
      <c r="S16" s="379"/>
      <c r="T16" s="379"/>
      <c r="U16" s="379"/>
      <c r="V16" s="379"/>
      <c r="W16" s="379"/>
      <c r="X16" s="379"/>
      <c r="Y16" s="379"/>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395</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153" customFormat="1" ht="21" customHeight="1" x14ac:dyDescent="0.25"/>
    <row r="21" spans="1:27" ht="15.75" customHeight="1" x14ac:dyDescent="0.25">
      <c r="A21" s="395" t="s">
        <v>5</v>
      </c>
      <c r="B21" s="391" t="s">
        <v>401</v>
      </c>
      <c r="C21" s="392"/>
      <c r="D21" s="391" t="s">
        <v>403</v>
      </c>
      <c r="E21" s="392"/>
      <c r="F21" s="401" t="s">
        <v>92</v>
      </c>
      <c r="G21" s="403"/>
      <c r="H21" s="403"/>
      <c r="I21" s="402"/>
      <c r="J21" s="395" t="s">
        <v>404</v>
      </c>
      <c r="K21" s="391" t="s">
        <v>405</v>
      </c>
      <c r="L21" s="392"/>
      <c r="M21" s="391" t="s">
        <v>406</v>
      </c>
      <c r="N21" s="392"/>
      <c r="O21" s="391" t="s">
        <v>394</v>
      </c>
      <c r="P21" s="392"/>
      <c r="Q21" s="391" t="s">
        <v>125</v>
      </c>
      <c r="R21" s="392"/>
      <c r="S21" s="395" t="s">
        <v>124</v>
      </c>
      <c r="T21" s="395" t="s">
        <v>407</v>
      </c>
      <c r="U21" s="395" t="s">
        <v>402</v>
      </c>
      <c r="V21" s="391" t="s">
        <v>123</v>
      </c>
      <c r="W21" s="392"/>
      <c r="X21" s="401" t="s">
        <v>115</v>
      </c>
      <c r="Y21" s="403"/>
      <c r="Z21" s="401" t="s">
        <v>114</v>
      </c>
      <c r="AA21" s="403"/>
    </row>
    <row r="22" spans="1:27" ht="216" customHeight="1" x14ac:dyDescent="0.25">
      <c r="A22" s="397"/>
      <c r="B22" s="393"/>
      <c r="C22" s="394"/>
      <c r="D22" s="393"/>
      <c r="E22" s="394"/>
      <c r="F22" s="401" t="s">
        <v>122</v>
      </c>
      <c r="G22" s="402"/>
      <c r="H22" s="401" t="s">
        <v>121</v>
      </c>
      <c r="I22" s="402"/>
      <c r="J22" s="396"/>
      <c r="K22" s="393"/>
      <c r="L22" s="394"/>
      <c r="M22" s="393"/>
      <c r="N22" s="394"/>
      <c r="O22" s="393"/>
      <c r="P22" s="394"/>
      <c r="Q22" s="393"/>
      <c r="R22" s="394"/>
      <c r="S22" s="396"/>
      <c r="T22" s="396"/>
      <c r="U22" s="396"/>
      <c r="V22" s="393"/>
      <c r="W22" s="394"/>
      <c r="X22" s="116" t="s">
        <v>113</v>
      </c>
      <c r="Y22" s="116" t="s">
        <v>392</v>
      </c>
      <c r="Z22" s="116" t="s">
        <v>112</v>
      </c>
      <c r="AA22" s="116" t="s">
        <v>111</v>
      </c>
    </row>
    <row r="23" spans="1:27" ht="60" customHeight="1" x14ac:dyDescent="0.25">
      <c r="A23" s="396"/>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115" zoomScaleSheetLayoutView="115" workbookViewId="0">
      <selection activeCell="D27" sqref="D27"/>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3" t="str">
        <f>'1. паспорт местоположение'!A5:C5</f>
        <v>Год раскрытия информации: 2023 год</v>
      </c>
      <c r="B5" s="373"/>
      <c r="C5" s="37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7" t="s">
        <v>9</v>
      </c>
      <c r="B7" s="377"/>
      <c r="C7" s="377"/>
      <c r="D7" s="113"/>
      <c r="E7" s="113"/>
      <c r="F7" s="113"/>
      <c r="G7" s="113"/>
      <c r="H7" s="113"/>
      <c r="I7" s="113"/>
      <c r="J7" s="113"/>
      <c r="K7" s="113"/>
      <c r="L7" s="113"/>
      <c r="M7" s="113"/>
      <c r="N7" s="113"/>
      <c r="O7" s="113"/>
      <c r="P7" s="113"/>
      <c r="Q7" s="113"/>
      <c r="R7" s="113"/>
      <c r="S7" s="113"/>
      <c r="T7" s="113"/>
      <c r="U7" s="113"/>
    </row>
    <row r="8" spans="1:29" s="114" customFormat="1" ht="18.75" x14ac:dyDescent="0.2">
      <c r="A8" s="377"/>
      <c r="B8" s="377"/>
      <c r="C8" s="377"/>
      <c r="D8" s="146"/>
      <c r="E8" s="146"/>
      <c r="F8" s="146"/>
      <c r="G8" s="146"/>
      <c r="H8" s="113"/>
      <c r="I8" s="113"/>
      <c r="J8" s="113"/>
      <c r="K8" s="113"/>
      <c r="L8" s="113"/>
      <c r="M8" s="113"/>
      <c r="N8" s="113"/>
      <c r="O8" s="113"/>
      <c r="P8" s="113"/>
      <c r="Q8" s="113"/>
      <c r="R8" s="113"/>
      <c r="S8" s="113"/>
      <c r="T8" s="113"/>
      <c r="U8" s="113"/>
    </row>
    <row r="9" spans="1:29" s="114" customFormat="1" ht="18.75" x14ac:dyDescent="0.2">
      <c r="A9" s="404" t="str">
        <f>'1. паспорт местоположение'!A9:C9</f>
        <v>АО "Россети Тюмень"</v>
      </c>
      <c r="B9" s="404"/>
      <c r="C9" s="404"/>
      <c r="D9" s="112"/>
      <c r="E9" s="112"/>
      <c r="F9" s="112"/>
      <c r="G9" s="112"/>
      <c r="H9" s="113"/>
      <c r="I9" s="113"/>
      <c r="J9" s="113"/>
      <c r="K9" s="113"/>
      <c r="L9" s="113"/>
      <c r="M9" s="113"/>
      <c r="N9" s="113"/>
      <c r="O9" s="113"/>
      <c r="P9" s="113"/>
      <c r="Q9" s="113"/>
      <c r="R9" s="113"/>
      <c r="S9" s="113"/>
      <c r="T9" s="113"/>
      <c r="U9" s="113"/>
    </row>
    <row r="10" spans="1:29" s="114" customFormat="1" ht="18.75" x14ac:dyDescent="0.2">
      <c r="A10" s="379" t="s">
        <v>8</v>
      </c>
      <c r="B10" s="379"/>
      <c r="C10" s="379"/>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7"/>
      <c r="B11" s="377"/>
      <c r="C11" s="377"/>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4" t="str">
        <f>'1. паспорт местоположение'!A12:C12</f>
        <v>N_NS3600.KL.0005</v>
      </c>
      <c r="B12" s="404"/>
      <c r="C12" s="404"/>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9" t="s">
        <v>7</v>
      </c>
      <c r="B13" s="379"/>
      <c r="C13" s="379"/>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9"/>
      <c r="B14" s="389"/>
      <c r="C14" s="389"/>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5"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5" s="405"/>
      <c r="C15" s="405"/>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9" t="s">
        <v>6</v>
      </c>
      <c r="B16" s="379"/>
      <c r="C16" s="379"/>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4"/>
      <c r="B17" s="384"/>
      <c r="C17" s="384"/>
      <c r="D17" s="135"/>
      <c r="E17" s="135"/>
      <c r="F17" s="135"/>
      <c r="G17" s="135"/>
      <c r="H17" s="135"/>
      <c r="I17" s="135"/>
      <c r="J17" s="135"/>
      <c r="K17" s="135"/>
      <c r="L17" s="135"/>
      <c r="M17" s="135"/>
      <c r="N17" s="135"/>
      <c r="O17" s="135"/>
      <c r="P17" s="135"/>
      <c r="Q17" s="135"/>
      <c r="R17" s="135"/>
    </row>
    <row r="18" spans="1:21" s="134" customFormat="1" ht="27.75" customHeight="1" x14ac:dyDescent="0.2">
      <c r="A18" s="375" t="s">
        <v>387</v>
      </c>
      <c r="B18" s="375"/>
      <c r="C18" s="37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64</v>
      </c>
      <c r="B22" s="215" t="s">
        <v>399</v>
      </c>
      <c r="C22" s="212" t="s">
        <v>457</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2" t="s">
        <v>503</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419</v>
      </c>
      <c r="C24" s="222" t="s">
        <v>504</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420</v>
      </c>
      <c r="C25" s="222" t="s">
        <v>505</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221</v>
      </c>
      <c r="C26" s="137" t="s">
        <v>438</v>
      </c>
      <c r="D26" s="143"/>
      <c r="E26" s="143"/>
      <c r="F26" s="143"/>
      <c r="G26" s="143"/>
      <c r="H26" s="143"/>
      <c r="I26" s="143"/>
      <c r="J26" s="143"/>
      <c r="K26" s="143"/>
      <c r="L26" s="143"/>
      <c r="M26" s="143"/>
      <c r="N26" s="143"/>
      <c r="O26" s="143"/>
      <c r="P26" s="143"/>
      <c r="Q26" s="143"/>
      <c r="R26" s="143"/>
      <c r="S26" s="143"/>
      <c r="T26" s="143"/>
      <c r="U26" s="143"/>
    </row>
    <row r="27" spans="1:21" ht="49.5" x14ac:dyDescent="0.25">
      <c r="A27" s="142" t="s">
        <v>58</v>
      </c>
      <c r="B27" s="211" t="s">
        <v>400</v>
      </c>
      <c r="C27" s="261" t="s">
        <v>502</v>
      </c>
      <c r="D27" s="207"/>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4">
        <v>2023</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432</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73" t="str">
        <f>'1. паспорт местоположение'!A5:C5</f>
        <v>Год раскрытия информации: 2023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113"/>
      <c r="AB6" s="113"/>
    </row>
    <row r="7" spans="1:28" ht="18.75" x14ac:dyDescent="0.25">
      <c r="A7" s="377"/>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113"/>
      <c r="AB7" s="113"/>
    </row>
    <row r="8" spans="1:28"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112"/>
      <c r="AB8" s="112"/>
    </row>
    <row r="9" spans="1:28" ht="15.75"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131"/>
      <c r="AB9" s="131"/>
    </row>
    <row r="10" spans="1:28" ht="18.75" x14ac:dyDescent="0.25">
      <c r="A10" s="377"/>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113"/>
      <c r="AB10" s="113"/>
    </row>
    <row r="11" spans="1:28" x14ac:dyDescent="0.25">
      <c r="A11" s="404" t="str">
        <f>'1. паспорт местоположение'!A12:C12</f>
        <v>N_NS3600.KL.0005</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112"/>
      <c r="AB11" s="112"/>
    </row>
    <row r="12" spans="1:28" ht="15.75"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131"/>
      <c r="AB12" s="131"/>
    </row>
    <row r="13" spans="1:28" ht="18.75" x14ac:dyDescent="0.25">
      <c r="A13" s="389"/>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170"/>
      <c r="AB13" s="170"/>
    </row>
    <row r="14" spans="1:28" x14ac:dyDescent="0.25">
      <c r="A14" s="404"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112"/>
      <c r="AB14" s="112"/>
    </row>
    <row r="15" spans="1:28" ht="15.75"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131"/>
      <c r="AB15" s="131"/>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171"/>
      <c r="AB16" s="171"/>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171"/>
      <c r="AB17" s="171"/>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171"/>
      <c r="AB18" s="171"/>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171"/>
      <c r="AB19" s="171"/>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71"/>
      <c r="AB20" s="171"/>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71"/>
      <c r="AB21" s="171"/>
    </row>
    <row r="22" spans="1:28" x14ac:dyDescent="0.25">
      <c r="A22" s="410" t="s">
        <v>418</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72"/>
      <c r="AB22" s="172"/>
    </row>
    <row r="23" spans="1:28" ht="32.25" customHeight="1" x14ac:dyDescent="0.25">
      <c r="A23" s="412" t="s">
        <v>277</v>
      </c>
      <c r="B23" s="413"/>
      <c r="C23" s="413"/>
      <c r="D23" s="413"/>
      <c r="E23" s="413"/>
      <c r="F23" s="413"/>
      <c r="G23" s="413"/>
      <c r="H23" s="413"/>
      <c r="I23" s="413"/>
      <c r="J23" s="413"/>
      <c r="K23" s="413"/>
      <c r="L23" s="414"/>
      <c r="M23" s="411" t="s">
        <v>278</v>
      </c>
      <c r="N23" s="411"/>
      <c r="O23" s="411"/>
      <c r="P23" s="411"/>
      <c r="Q23" s="411"/>
      <c r="R23" s="411"/>
      <c r="S23" s="411"/>
      <c r="T23" s="411"/>
      <c r="U23" s="411"/>
      <c r="V23" s="411"/>
      <c r="W23" s="411"/>
      <c r="X23" s="411"/>
      <c r="Y23" s="411"/>
      <c r="Z23" s="411"/>
    </row>
    <row r="24" spans="1:28" ht="151.5" customHeight="1" x14ac:dyDescent="0.25">
      <c r="A24" s="173" t="s">
        <v>224</v>
      </c>
      <c r="B24" s="174" t="s">
        <v>231</v>
      </c>
      <c r="C24" s="173" t="s">
        <v>271</v>
      </c>
      <c r="D24" s="173" t="s">
        <v>225</v>
      </c>
      <c r="E24" s="173" t="s">
        <v>272</v>
      </c>
      <c r="F24" s="173" t="s">
        <v>274</v>
      </c>
      <c r="G24" s="173" t="s">
        <v>273</v>
      </c>
      <c r="H24" s="173" t="s">
        <v>226</v>
      </c>
      <c r="I24" s="173" t="s">
        <v>275</v>
      </c>
      <c r="J24" s="173" t="s">
        <v>232</v>
      </c>
      <c r="K24" s="174" t="s">
        <v>230</v>
      </c>
      <c r="L24" s="174" t="s">
        <v>227</v>
      </c>
      <c r="M24" s="175" t="s">
        <v>239</v>
      </c>
      <c r="N24" s="174" t="s">
        <v>429</v>
      </c>
      <c r="O24" s="173" t="s">
        <v>237</v>
      </c>
      <c r="P24" s="173" t="s">
        <v>238</v>
      </c>
      <c r="Q24" s="173" t="s">
        <v>236</v>
      </c>
      <c r="R24" s="173" t="s">
        <v>226</v>
      </c>
      <c r="S24" s="173" t="s">
        <v>235</v>
      </c>
      <c r="T24" s="173" t="s">
        <v>234</v>
      </c>
      <c r="U24" s="173" t="s">
        <v>270</v>
      </c>
      <c r="V24" s="173" t="s">
        <v>236</v>
      </c>
      <c r="W24" s="176" t="s">
        <v>229</v>
      </c>
      <c r="X24" s="176" t="s">
        <v>241</v>
      </c>
      <c r="Y24" s="176" t="s">
        <v>242</v>
      </c>
      <c r="Z24" s="177" t="s">
        <v>240</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2" sqref="T4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9" t="str">
        <f>'1. паспорт местоположение'!A5:C5</f>
        <v>Год раскрытия информации: 2023 год</v>
      </c>
      <c r="B5" s="419"/>
      <c r="C5" s="419"/>
      <c r="D5" s="419"/>
      <c r="E5" s="419"/>
      <c r="F5" s="419"/>
      <c r="G5" s="419"/>
      <c r="H5" s="419"/>
      <c r="I5" s="419"/>
      <c r="J5" s="419"/>
      <c r="K5" s="419"/>
      <c r="L5" s="419"/>
      <c r="M5" s="419"/>
      <c r="N5" s="419"/>
      <c r="O5" s="41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4" t="s">
        <v>9</v>
      </c>
      <c r="B7" s="424"/>
      <c r="C7" s="424"/>
      <c r="D7" s="424"/>
      <c r="E7" s="424"/>
      <c r="F7" s="424"/>
      <c r="G7" s="424"/>
      <c r="H7" s="424"/>
      <c r="I7" s="424"/>
      <c r="J7" s="424"/>
      <c r="K7" s="424"/>
      <c r="L7" s="424"/>
      <c r="M7" s="424"/>
      <c r="N7" s="424"/>
      <c r="O7" s="424"/>
      <c r="P7" s="12"/>
      <c r="Q7" s="12"/>
      <c r="R7" s="12"/>
      <c r="S7" s="12"/>
      <c r="T7" s="12"/>
      <c r="U7" s="12"/>
      <c r="V7" s="12"/>
      <c r="W7" s="12"/>
      <c r="X7" s="12"/>
      <c r="Y7" s="12"/>
      <c r="Z7" s="12"/>
    </row>
    <row r="8" spans="1:28" s="11" customFormat="1" ht="18.75" x14ac:dyDescent="0.2">
      <c r="A8" s="424"/>
      <c r="B8" s="424"/>
      <c r="C8" s="424"/>
      <c r="D8" s="424"/>
      <c r="E8" s="424"/>
      <c r="F8" s="424"/>
      <c r="G8" s="424"/>
      <c r="H8" s="424"/>
      <c r="I8" s="424"/>
      <c r="J8" s="424"/>
      <c r="K8" s="424"/>
      <c r="L8" s="424"/>
      <c r="M8" s="424"/>
      <c r="N8" s="424"/>
      <c r="O8" s="424"/>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8</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24"/>
      <c r="B11" s="424"/>
      <c r="C11" s="424"/>
      <c r="D11" s="424"/>
      <c r="E11" s="424"/>
      <c r="F11" s="424"/>
      <c r="G11" s="424"/>
      <c r="H11" s="424"/>
      <c r="I11" s="424"/>
      <c r="J11" s="424"/>
      <c r="K11" s="424"/>
      <c r="L11" s="424"/>
      <c r="M11" s="424"/>
      <c r="N11" s="424"/>
      <c r="O11" s="424"/>
      <c r="P11" s="12"/>
      <c r="Q11" s="12"/>
      <c r="R11" s="12"/>
      <c r="S11" s="12"/>
      <c r="T11" s="12"/>
      <c r="U11" s="12"/>
      <c r="V11" s="12"/>
      <c r="W11" s="12"/>
      <c r="X11" s="12"/>
      <c r="Y11" s="12"/>
      <c r="Z11" s="12"/>
    </row>
    <row r="12" spans="1:28" s="11" customFormat="1" ht="18.75" x14ac:dyDescent="0.2">
      <c r="A12" s="415" t="str">
        <f>'3.4. Паспорт надежность'!A11:Z11</f>
        <v>N_NS3600.KL.0005</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7</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25"/>
      <c r="B14" s="425"/>
      <c r="C14" s="425"/>
      <c r="D14" s="425"/>
      <c r="E14" s="425"/>
      <c r="F14" s="425"/>
      <c r="G14" s="425"/>
      <c r="H14" s="425"/>
      <c r="I14" s="425"/>
      <c r="J14" s="425"/>
      <c r="K14" s="425"/>
      <c r="L14" s="425"/>
      <c r="M14" s="425"/>
      <c r="N14" s="425"/>
      <c r="O14" s="425"/>
      <c r="P14" s="9"/>
      <c r="Q14" s="9"/>
      <c r="R14" s="9"/>
      <c r="S14" s="9"/>
      <c r="T14" s="9"/>
      <c r="U14" s="9"/>
      <c r="V14" s="9"/>
      <c r="W14" s="9"/>
      <c r="X14" s="9"/>
      <c r="Y14" s="9"/>
      <c r="Z14" s="9"/>
    </row>
    <row r="15" spans="1:28" s="2" customFormat="1" ht="25.5" customHeight="1" x14ac:dyDescent="0.2">
      <c r="A15" s="415" t="str">
        <f>'3.4. Паспорт надежность'!A14:Z14</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6</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17"/>
      <c r="B17" s="417"/>
      <c r="C17" s="417"/>
      <c r="D17" s="417"/>
      <c r="E17" s="417"/>
      <c r="F17" s="417"/>
      <c r="G17" s="417"/>
      <c r="H17" s="417"/>
      <c r="I17" s="417"/>
      <c r="J17" s="417"/>
      <c r="K17" s="417"/>
      <c r="L17" s="417"/>
      <c r="M17" s="417"/>
      <c r="N17" s="417"/>
      <c r="O17" s="417"/>
      <c r="P17" s="3"/>
      <c r="Q17" s="3"/>
      <c r="R17" s="3"/>
      <c r="S17" s="3"/>
      <c r="T17" s="3"/>
      <c r="U17" s="3"/>
      <c r="V17" s="3"/>
      <c r="W17" s="3"/>
    </row>
    <row r="18" spans="1:26" s="2" customFormat="1" ht="91.5" customHeight="1" x14ac:dyDescent="0.2">
      <c r="A18" s="418" t="s">
        <v>396</v>
      </c>
      <c r="B18" s="418"/>
      <c r="C18" s="418"/>
      <c r="D18" s="418"/>
      <c r="E18" s="418"/>
      <c r="F18" s="418"/>
      <c r="G18" s="418"/>
      <c r="H18" s="418"/>
      <c r="I18" s="418"/>
      <c r="J18" s="418"/>
      <c r="K18" s="418"/>
      <c r="L18" s="418"/>
      <c r="M18" s="418"/>
      <c r="N18" s="418"/>
      <c r="O18" s="418"/>
      <c r="P18" s="6"/>
      <c r="Q18" s="6"/>
      <c r="R18" s="6"/>
      <c r="S18" s="6"/>
      <c r="T18" s="6"/>
      <c r="U18" s="6"/>
      <c r="V18" s="6"/>
      <c r="W18" s="6"/>
      <c r="X18" s="6"/>
      <c r="Y18" s="6"/>
      <c r="Z18" s="6"/>
    </row>
    <row r="19" spans="1:26" s="2" customFormat="1" ht="78" customHeight="1" x14ac:dyDescent="0.2">
      <c r="A19" s="420" t="s">
        <v>5</v>
      </c>
      <c r="B19" s="420" t="s">
        <v>86</v>
      </c>
      <c r="C19" s="420" t="s">
        <v>85</v>
      </c>
      <c r="D19" s="420" t="s">
        <v>74</v>
      </c>
      <c r="E19" s="421" t="s">
        <v>84</v>
      </c>
      <c r="F19" s="422"/>
      <c r="G19" s="422"/>
      <c r="H19" s="422"/>
      <c r="I19" s="423"/>
      <c r="J19" s="420" t="s">
        <v>83</v>
      </c>
      <c r="K19" s="420"/>
      <c r="L19" s="420"/>
      <c r="M19" s="420"/>
      <c r="N19" s="420"/>
      <c r="O19" s="420"/>
      <c r="P19" s="3"/>
      <c r="Q19" s="3"/>
      <c r="R19" s="3"/>
      <c r="S19" s="3"/>
      <c r="T19" s="3"/>
      <c r="U19" s="3"/>
      <c r="V19" s="3"/>
      <c r="W19" s="3"/>
    </row>
    <row r="20" spans="1:26" s="2" customFormat="1" ht="51" customHeight="1" x14ac:dyDescent="0.2">
      <c r="A20" s="420"/>
      <c r="B20" s="420"/>
      <c r="C20" s="420"/>
      <c r="D20" s="420"/>
      <c r="E20" s="26" t="s">
        <v>82</v>
      </c>
      <c r="F20" s="26" t="s">
        <v>81</v>
      </c>
      <c r="G20" s="26" t="s">
        <v>80</v>
      </c>
      <c r="H20" s="26" t="s">
        <v>79</v>
      </c>
      <c r="I20" s="26" t="s">
        <v>78</v>
      </c>
      <c r="J20" s="26" t="s">
        <v>77</v>
      </c>
      <c r="K20" s="26" t="s">
        <v>4</v>
      </c>
      <c r="L20" s="32" t="s">
        <v>3</v>
      </c>
      <c r="M20" s="31" t="s">
        <v>222</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zoomScale="70" zoomScaleNormal="70" workbookViewId="0">
      <selection activeCell="D18" sqref="D18"/>
    </sheetView>
  </sheetViews>
  <sheetFormatPr defaultColWidth="9.140625" defaultRowHeight="15.75" x14ac:dyDescent="0.25"/>
  <cols>
    <col min="1" max="1" width="61.7109375" style="266" customWidth="1"/>
    <col min="2" max="2" width="23.42578125" style="266" customWidth="1"/>
    <col min="3" max="3" width="16.7109375" style="266" customWidth="1"/>
    <col min="4" max="4" width="22.140625" style="266" customWidth="1"/>
    <col min="5" max="5" width="20.28515625" style="266" customWidth="1"/>
    <col min="6" max="12" width="16.7109375" style="266" customWidth="1"/>
    <col min="13" max="13" width="16.7109375" style="267" customWidth="1"/>
    <col min="14" max="19" width="16.7109375" style="266" customWidth="1"/>
    <col min="20" max="20" width="18.85546875" style="266" customWidth="1"/>
    <col min="21" max="21" width="20.5703125" style="266" customWidth="1"/>
    <col min="22" max="23" width="16.7109375" style="266" customWidth="1"/>
    <col min="24" max="24" width="26.28515625" style="266" customWidth="1"/>
    <col min="25" max="47" width="16.7109375" style="266" customWidth="1"/>
    <col min="48" max="50" width="16.85546875" style="266" bestFit="1" customWidth="1"/>
    <col min="51" max="51" width="18.140625" style="266" customWidth="1"/>
    <col min="52" max="52" width="16.85546875" style="266" bestFit="1" customWidth="1"/>
    <col min="53" max="16384" width="9.140625" style="266"/>
  </cols>
  <sheetData>
    <row r="1" spans="1:27" ht="15" customHeight="1" x14ac:dyDescent="0.4">
      <c r="K1" s="317"/>
      <c r="T1" s="318"/>
      <c r="U1" s="431"/>
      <c r="V1" s="431"/>
      <c r="W1" s="431"/>
      <c r="X1" s="431"/>
      <c r="Y1" s="431"/>
    </row>
    <row r="2" spans="1:27" ht="15" customHeight="1" x14ac:dyDescent="0.4">
      <c r="A2" s="432" t="str">
        <f>'1. паспорт местоположение'!A5:C5</f>
        <v>Год раскрытия информации: 2023 год</v>
      </c>
      <c r="B2" s="432"/>
      <c r="C2" s="432"/>
      <c r="D2" s="432"/>
      <c r="E2" s="432"/>
      <c r="F2" s="432"/>
      <c r="K2" s="317"/>
      <c r="T2" s="318"/>
      <c r="U2" s="431"/>
      <c r="V2" s="431"/>
      <c r="W2" s="431"/>
      <c r="X2" s="431"/>
      <c r="Y2" s="431"/>
    </row>
    <row r="3" spans="1:27" ht="15" customHeight="1" x14ac:dyDescent="0.4">
      <c r="K3" s="317"/>
      <c r="T3" s="318"/>
      <c r="U3" s="333"/>
      <c r="V3" s="333"/>
      <c r="W3" s="333"/>
      <c r="X3" s="333"/>
      <c r="Y3" s="333"/>
    </row>
    <row r="4" spans="1:27" ht="15" customHeight="1" x14ac:dyDescent="0.4">
      <c r="A4" s="428" t="str">
        <f>'1. паспорт местоположение'!A7:C7</f>
        <v xml:space="preserve">Паспорт инвестиционного проекта </v>
      </c>
      <c r="B4" s="428"/>
      <c r="C4" s="428"/>
      <c r="D4" s="428"/>
      <c r="E4" s="428"/>
      <c r="F4" s="428"/>
      <c r="K4" s="317"/>
      <c r="T4" s="318"/>
      <c r="U4" s="333"/>
      <c r="V4" s="333"/>
      <c r="W4" s="333"/>
      <c r="X4" s="333"/>
      <c r="Y4" s="333"/>
    </row>
    <row r="5" spans="1:27" ht="15" customHeight="1" x14ac:dyDescent="0.4">
      <c r="K5" s="317"/>
      <c r="T5" s="318"/>
      <c r="U5" s="333"/>
      <c r="V5" s="333"/>
      <c r="W5" s="333"/>
      <c r="X5" s="333"/>
      <c r="Y5" s="333"/>
    </row>
    <row r="6" spans="1:27" ht="15" customHeight="1" x14ac:dyDescent="0.4">
      <c r="A6" s="429" t="str">
        <f>'1. паспорт местоположение'!A9:C9</f>
        <v>АО "Россети Тюмень"</v>
      </c>
      <c r="B6" s="429"/>
      <c r="C6" s="429"/>
      <c r="D6" s="429"/>
      <c r="E6" s="429"/>
      <c r="F6" s="429"/>
      <c r="K6" s="317"/>
      <c r="T6" s="318"/>
      <c r="U6" s="333"/>
      <c r="V6" s="333"/>
      <c r="W6" s="333"/>
      <c r="X6" s="333"/>
      <c r="Y6" s="333"/>
    </row>
    <row r="7" spans="1:27" ht="15" customHeight="1" x14ac:dyDescent="0.4">
      <c r="A7" s="428" t="str">
        <f>'1. паспорт местоположение'!A10:C10</f>
        <v xml:space="preserve">         (фирменное наименование субъекта электроэнергетики)</v>
      </c>
      <c r="B7" s="428"/>
      <c r="C7" s="428"/>
      <c r="D7" s="428"/>
      <c r="E7" s="428"/>
      <c r="F7" s="428"/>
      <c r="K7" s="317"/>
      <c r="T7" s="318"/>
      <c r="U7" s="333"/>
      <c r="V7" s="333"/>
      <c r="W7" s="333"/>
      <c r="X7" s="333"/>
      <c r="Y7" s="333"/>
    </row>
    <row r="8" spans="1:27" ht="15" customHeight="1" x14ac:dyDescent="0.4">
      <c r="K8" s="317"/>
      <c r="T8" s="318"/>
      <c r="U8" s="333"/>
      <c r="V8" s="333"/>
      <c r="W8" s="333"/>
      <c r="X8" s="333"/>
      <c r="Y8" s="333"/>
    </row>
    <row r="9" spans="1:27" ht="15" customHeight="1" x14ac:dyDescent="0.4">
      <c r="A9" s="429" t="str">
        <f>'1. паспорт местоположение'!A12:C12</f>
        <v>N_NS3600.KL.0005</v>
      </c>
      <c r="B9" s="429"/>
      <c r="C9" s="429"/>
      <c r="D9" s="429"/>
      <c r="E9" s="429"/>
      <c r="F9" s="429"/>
      <c r="K9" s="317"/>
      <c r="T9" s="318"/>
      <c r="U9" s="333"/>
      <c r="V9" s="333"/>
      <c r="W9" s="333"/>
      <c r="X9" s="333"/>
      <c r="Y9" s="333"/>
    </row>
    <row r="10" spans="1:27" ht="15" customHeight="1" x14ac:dyDescent="0.4">
      <c r="A10" s="428" t="str">
        <f>'1. паспорт местоположение'!A13:C13</f>
        <v xml:space="preserve">         (идентификатор инвестиционного проекта)</v>
      </c>
      <c r="B10" s="428"/>
      <c r="C10" s="428"/>
      <c r="D10" s="428"/>
      <c r="E10" s="428"/>
      <c r="F10" s="428"/>
      <c r="K10" s="317"/>
      <c r="T10" s="318"/>
      <c r="U10" s="431"/>
      <c r="V10" s="431"/>
      <c r="W10" s="431"/>
      <c r="X10" s="431"/>
      <c r="Y10" s="431"/>
    </row>
    <row r="11" spans="1:27" ht="15" customHeight="1" x14ac:dyDescent="0.4">
      <c r="K11" s="317"/>
      <c r="T11" s="319"/>
      <c r="U11" s="319"/>
      <c r="W11" s="319"/>
      <c r="X11" s="319"/>
      <c r="Y11" s="320"/>
    </row>
    <row r="12" spans="1:27" ht="66" customHeight="1" x14ac:dyDescent="0.4">
      <c r="A12" s="433"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2" s="433"/>
      <c r="C12" s="433"/>
      <c r="D12" s="433"/>
      <c r="E12" s="433"/>
      <c r="F12" s="433"/>
      <c r="K12" s="321"/>
      <c r="T12" s="318"/>
      <c r="U12" s="322"/>
      <c r="V12" s="322"/>
      <c r="W12" s="322"/>
      <c r="X12" s="322"/>
      <c r="Y12" s="322"/>
    </row>
    <row r="13" spans="1:27" ht="15" customHeight="1" x14ac:dyDescent="0.4">
      <c r="A13" s="434" t="str">
        <f>'1. паспорт местоположение'!A16:C16</f>
        <v xml:space="preserve">         (наименование инвестиционного проекта)</v>
      </c>
      <c r="B13" s="434"/>
      <c r="C13" s="434"/>
      <c r="D13" s="434"/>
      <c r="E13" s="434"/>
      <c r="F13" s="434"/>
      <c r="K13" s="321"/>
      <c r="T13" s="323"/>
      <c r="U13" s="431"/>
      <c r="V13" s="431"/>
      <c r="W13" s="431"/>
      <c r="X13" s="318"/>
      <c r="Y13" s="318"/>
    </row>
    <row r="14" spans="1:27" ht="15" customHeight="1" x14ac:dyDescent="0.25">
      <c r="A14" s="269"/>
      <c r="K14" s="324"/>
      <c r="T14" s="325"/>
      <c r="U14" s="435"/>
      <c r="V14" s="435"/>
      <c r="W14" s="435"/>
      <c r="X14" s="435"/>
      <c r="Y14" s="325"/>
    </row>
    <row r="15" spans="1:27" ht="15" customHeight="1" x14ac:dyDescent="0.4">
      <c r="A15" s="430" t="s">
        <v>460</v>
      </c>
      <c r="B15" s="430"/>
      <c r="C15" s="430"/>
      <c r="D15" s="430"/>
      <c r="E15" s="430"/>
      <c r="F15" s="430"/>
      <c r="K15" s="321"/>
      <c r="T15" s="318"/>
      <c r="U15" s="431"/>
      <c r="V15" s="431"/>
      <c r="W15" s="431"/>
      <c r="X15" s="318"/>
      <c r="Y15" s="318"/>
    </row>
    <row r="16" spans="1:27" ht="15" customHeight="1" x14ac:dyDescent="0.4">
      <c r="A16" s="269"/>
      <c r="C16" s="326"/>
      <c r="D16" s="326"/>
      <c r="E16" s="326"/>
      <c r="F16" s="326"/>
      <c r="G16" s="326"/>
      <c r="H16" s="326"/>
      <c r="I16" s="326"/>
      <c r="J16" s="326"/>
      <c r="K16" s="326"/>
      <c r="L16" s="326"/>
      <c r="M16" s="327"/>
      <c r="N16" s="326"/>
      <c r="O16" s="326"/>
      <c r="P16" s="326"/>
      <c r="Q16" s="326"/>
      <c r="R16" s="326"/>
      <c r="S16" s="326"/>
      <c r="T16" s="326"/>
      <c r="U16" s="333"/>
      <c r="V16" s="333"/>
      <c r="W16" s="333"/>
      <c r="X16" s="333"/>
      <c r="Y16" s="326"/>
      <c r="Z16" s="326"/>
      <c r="AA16" s="326"/>
    </row>
    <row r="17" spans="1:25" ht="15" customHeight="1" x14ac:dyDescent="0.4">
      <c r="D17" s="269"/>
      <c r="U17" s="318"/>
      <c r="V17" s="318"/>
      <c r="W17" s="318"/>
      <c r="X17" s="318"/>
      <c r="Y17" s="318"/>
    </row>
    <row r="18" spans="1:25" ht="16.5" thickBot="1" x14ac:dyDescent="0.3">
      <c r="A18" s="328" t="s">
        <v>267</v>
      </c>
      <c r="B18" s="328" t="s">
        <v>0</v>
      </c>
      <c r="D18" s="329"/>
      <c r="E18" s="330"/>
      <c r="F18" s="330"/>
      <c r="G18" s="330"/>
      <c r="H18" s="330"/>
    </row>
    <row r="19" spans="1:25" x14ac:dyDescent="0.25">
      <c r="A19" s="265" t="s">
        <v>468</v>
      </c>
      <c r="B19" s="354">
        <v>4195044.9219714599</v>
      </c>
      <c r="D19" s="269" t="s">
        <v>266</v>
      </c>
      <c r="E19" s="270"/>
      <c r="F19" s="270"/>
      <c r="M19" s="266"/>
    </row>
    <row r="20" spans="1:25" x14ac:dyDescent="0.25">
      <c r="A20" s="268" t="s">
        <v>265</v>
      </c>
      <c r="B20" s="335"/>
      <c r="D20" s="426" t="s">
        <v>264</v>
      </c>
      <c r="E20" s="427"/>
      <c r="F20" s="272">
        <f>SUM(B89:AZ89)</f>
        <v>0.76328795923048687</v>
      </c>
      <c r="M20" s="266"/>
    </row>
    <row r="21" spans="1:25" x14ac:dyDescent="0.25">
      <c r="A21" s="268" t="s">
        <v>263</v>
      </c>
      <c r="B21" s="335">
        <v>50</v>
      </c>
      <c r="D21" s="426" t="s">
        <v>262</v>
      </c>
      <c r="E21" s="427"/>
      <c r="F21" s="272">
        <f>IF(SUM(B90:AZ90)=0,"не окупается",SUM(B90:AZ90))</f>
        <v>0.86633183372660272</v>
      </c>
      <c r="M21" s="266"/>
    </row>
    <row r="22" spans="1:25" ht="16.5" thickBot="1" x14ac:dyDescent="0.3">
      <c r="A22" s="271" t="s">
        <v>261</v>
      </c>
      <c r="B22" s="336">
        <v>1</v>
      </c>
      <c r="D22" s="426" t="s">
        <v>470</v>
      </c>
      <c r="E22" s="427"/>
      <c r="F22" s="277">
        <f>M87</f>
        <v>16818521.092754532</v>
      </c>
      <c r="K22" s="273"/>
      <c r="M22" s="274"/>
      <c r="N22" s="274"/>
    </row>
    <row r="23" spans="1:25" x14ac:dyDescent="0.25">
      <c r="A23" s="265" t="s">
        <v>440</v>
      </c>
      <c r="B23" s="275">
        <v>0</v>
      </c>
      <c r="D23" s="426" t="s">
        <v>471</v>
      </c>
      <c r="E23" s="427"/>
      <c r="F23" s="334" t="str">
        <f>IF(F22&gt;0,"да","нет")</f>
        <v>да</v>
      </c>
      <c r="K23" s="273"/>
      <c r="M23" s="266"/>
    </row>
    <row r="24" spans="1:25" x14ac:dyDescent="0.25">
      <c r="A24" s="268" t="s">
        <v>469</v>
      </c>
      <c r="B24" s="276">
        <v>1</v>
      </c>
      <c r="K24" s="273"/>
      <c r="M24" s="266"/>
    </row>
    <row r="25" spans="1:25" x14ac:dyDescent="0.25">
      <c r="A25" s="268" t="s">
        <v>441</v>
      </c>
      <c r="B25" s="276">
        <v>1</v>
      </c>
      <c r="K25" s="273"/>
      <c r="M25" s="266"/>
    </row>
    <row r="26" spans="1:25" x14ac:dyDescent="0.25">
      <c r="A26" s="268" t="s">
        <v>442</v>
      </c>
      <c r="B26" s="276">
        <v>0</v>
      </c>
      <c r="M26" s="266"/>
    </row>
    <row r="27" spans="1:25" x14ac:dyDescent="0.25">
      <c r="A27" s="268" t="s">
        <v>443</v>
      </c>
      <c r="B27" s="276">
        <v>1</v>
      </c>
      <c r="M27" s="266"/>
    </row>
    <row r="28" spans="1:25" x14ac:dyDescent="0.25">
      <c r="A28" s="268" t="s">
        <v>444</v>
      </c>
      <c r="B28" s="276">
        <v>1</v>
      </c>
      <c r="M28" s="266"/>
    </row>
    <row r="29" spans="1:25" x14ac:dyDescent="0.25">
      <c r="A29" s="278" t="s">
        <v>472</v>
      </c>
      <c r="B29" s="279">
        <v>2.1999999999999999E-2</v>
      </c>
      <c r="M29" s="266"/>
    </row>
    <row r="30" spans="1:25" ht="16.5" thickBot="1" x14ac:dyDescent="0.3">
      <c r="A30" s="271" t="s">
        <v>246</v>
      </c>
      <c r="B30" s="280">
        <v>0.2</v>
      </c>
      <c r="M30" s="266"/>
    </row>
    <row r="31" spans="1:25" x14ac:dyDescent="0.25">
      <c r="A31" s="265" t="s">
        <v>473</v>
      </c>
      <c r="B31" s="275">
        <v>0</v>
      </c>
      <c r="M31" s="266"/>
    </row>
    <row r="32" spans="1:25" x14ac:dyDescent="0.25">
      <c r="A32" s="268" t="s">
        <v>445</v>
      </c>
      <c r="B32" s="337"/>
      <c r="M32" s="266"/>
    </row>
    <row r="33" spans="1:52" x14ac:dyDescent="0.25">
      <c r="A33" s="278" t="s">
        <v>446</v>
      </c>
      <c r="B33" s="281">
        <v>0</v>
      </c>
      <c r="M33" s="266"/>
    </row>
    <row r="34" spans="1:52" x14ac:dyDescent="0.25">
      <c r="A34" s="278"/>
      <c r="B34" s="281"/>
      <c r="M34" s="266"/>
    </row>
    <row r="35" spans="1:52" x14ac:dyDescent="0.25">
      <c r="A35" s="278" t="s">
        <v>447</v>
      </c>
      <c r="B35" s="338">
        <v>0</v>
      </c>
      <c r="M35" s="266"/>
    </row>
    <row r="36" spans="1:52" x14ac:dyDescent="0.25">
      <c r="A36" s="282" t="s">
        <v>260</v>
      </c>
      <c r="B36" s="283">
        <v>0</v>
      </c>
      <c r="M36" s="266"/>
    </row>
    <row r="37" spans="1:52" x14ac:dyDescent="0.25">
      <c r="A37" s="282" t="s">
        <v>259</v>
      </c>
      <c r="B37" s="283">
        <v>0</v>
      </c>
      <c r="M37" s="266"/>
      <c r="Z37" s="284"/>
    </row>
    <row r="38" spans="1:52" x14ac:dyDescent="0.25">
      <c r="A38" s="282" t="s">
        <v>258</v>
      </c>
      <c r="B38" s="283">
        <v>0.13500000000000001</v>
      </c>
      <c r="M38" s="266"/>
      <c r="U38" s="285"/>
      <c r="V38" s="285"/>
      <c r="W38" s="285"/>
      <c r="X38" s="285"/>
      <c r="Y38" s="285"/>
      <c r="Z38" s="285"/>
    </row>
    <row r="39" spans="1:52" x14ac:dyDescent="0.25">
      <c r="A39" s="282" t="s">
        <v>257</v>
      </c>
      <c r="B39" s="283">
        <v>1</v>
      </c>
      <c r="M39" s="266"/>
    </row>
    <row r="40" spans="1:52" ht="16.5" thickBot="1" x14ac:dyDescent="0.3">
      <c r="A40" s="286" t="s">
        <v>474</v>
      </c>
      <c r="B40" s="287">
        <v>0.13500000000000001</v>
      </c>
      <c r="M40" s="266"/>
    </row>
    <row r="41" spans="1:52" x14ac:dyDescent="0.25">
      <c r="A41" s="288" t="s">
        <v>256</v>
      </c>
      <c r="B41" s="339">
        <v>2024</v>
      </c>
      <c r="C41" s="339">
        <v>2025</v>
      </c>
      <c r="D41" s="339">
        <v>2026</v>
      </c>
      <c r="E41" s="339">
        <v>2027</v>
      </c>
      <c r="F41" s="339">
        <v>2028</v>
      </c>
      <c r="G41" s="339">
        <v>2029</v>
      </c>
      <c r="H41" s="339">
        <v>2030</v>
      </c>
      <c r="I41" s="339">
        <v>2031</v>
      </c>
      <c r="J41" s="339">
        <v>2032</v>
      </c>
      <c r="K41" s="339">
        <v>2033</v>
      </c>
      <c r="L41" s="339">
        <v>2034</v>
      </c>
      <c r="M41" s="339">
        <v>2035</v>
      </c>
      <c r="N41" s="339">
        <v>2036</v>
      </c>
      <c r="O41" s="339">
        <v>2037</v>
      </c>
      <c r="P41" s="339">
        <v>2038</v>
      </c>
      <c r="Q41" s="339">
        <v>2039</v>
      </c>
      <c r="R41" s="339">
        <v>2040</v>
      </c>
      <c r="S41" s="339">
        <v>2041</v>
      </c>
      <c r="T41" s="339">
        <v>2042</v>
      </c>
      <c r="U41" s="339">
        <v>2043</v>
      </c>
      <c r="V41" s="339">
        <v>2044</v>
      </c>
      <c r="W41" s="339">
        <v>2045</v>
      </c>
      <c r="X41" s="339">
        <v>2046</v>
      </c>
      <c r="Y41" s="339">
        <v>2047</v>
      </c>
      <c r="Z41" s="339">
        <v>2048</v>
      </c>
      <c r="AA41" s="339">
        <v>2049</v>
      </c>
      <c r="AB41" s="339">
        <v>2050</v>
      </c>
      <c r="AC41" s="339">
        <v>2051</v>
      </c>
      <c r="AD41" s="339">
        <v>2052</v>
      </c>
      <c r="AE41" s="339">
        <v>2053</v>
      </c>
      <c r="AF41" s="339">
        <v>2054</v>
      </c>
      <c r="AG41" s="339">
        <v>2055</v>
      </c>
      <c r="AH41" s="339">
        <v>2056</v>
      </c>
      <c r="AI41" s="339">
        <v>2057</v>
      </c>
      <c r="AJ41" s="339">
        <v>2058</v>
      </c>
      <c r="AK41" s="339">
        <v>2059</v>
      </c>
      <c r="AL41" s="339">
        <v>2060</v>
      </c>
      <c r="AM41" s="339">
        <v>2061</v>
      </c>
      <c r="AN41" s="339">
        <v>2062</v>
      </c>
      <c r="AO41" s="339">
        <v>2063</v>
      </c>
      <c r="AP41" s="339">
        <v>2064</v>
      </c>
      <c r="AQ41" s="339">
        <v>2065</v>
      </c>
      <c r="AR41" s="339">
        <v>2066</v>
      </c>
      <c r="AS41" s="339">
        <v>2067</v>
      </c>
      <c r="AT41" s="339">
        <v>2068</v>
      </c>
      <c r="AU41" s="339">
        <v>2069</v>
      </c>
      <c r="AV41" s="339">
        <v>2070</v>
      </c>
      <c r="AW41" s="339">
        <v>2071</v>
      </c>
      <c r="AX41" s="339">
        <v>2072</v>
      </c>
      <c r="AY41" s="339">
        <v>2073</v>
      </c>
      <c r="AZ41" s="339">
        <v>2074</v>
      </c>
    </row>
    <row r="42" spans="1:52" x14ac:dyDescent="0.25">
      <c r="A42" s="289" t="s">
        <v>255</v>
      </c>
      <c r="B42" s="290">
        <v>4.7E-2</v>
      </c>
      <c r="C42" s="290">
        <v>0.04</v>
      </c>
      <c r="D42" s="290">
        <v>0.04</v>
      </c>
      <c r="E42" s="290">
        <v>0.04</v>
      </c>
      <c r="F42" s="290">
        <v>0.04</v>
      </c>
      <c r="G42" s="290">
        <v>0.04</v>
      </c>
      <c r="H42" s="290">
        <v>0.04</v>
      </c>
      <c r="I42" s="290">
        <v>0.04</v>
      </c>
      <c r="J42" s="290">
        <v>0.04</v>
      </c>
      <c r="K42" s="290">
        <v>0.04</v>
      </c>
      <c r="L42" s="290">
        <v>0.04</v>
      </c>
      <c r="M42" s="290">
        <v>0.04</v>
      </c>
      <c r="N42" s="290">
        <v>0.04</v>
      </c>
      <c r="O42" s="290">
        <v>0.04</v>
      </c>
      <c r="P42" s="290">
        <v>0.04</v>
      </c>
      <c r="Q42" s="290">
        <v>0.04</v>
      </c>
      <c r="R42" s="290">
        <v>0.04</v>
      </c>
      <c r="S42" s="290">
        <v>0.04</v>
      </c>
      <c r="T42" s="290">
        <v>0.04</v>
      </c>
      <c r="U42" s="290">
        <v>0.04</v>
      </c>
      <c r="V42" s="290">
        <v>0.04</v>
      </c>
      <c r="W42" s="290">
        <v>0.04</v>
      </c>
      <c r="X42" s="290">
        <v>0.04</v>
      </c>
      <c r="Y42" s="290">
        <v>0.04</v>
      </c>
      <c r="Z42" s="290">
        <v>0.04</v>
      </c>
      <c r="AA42" s="290">
        <v>0.04</v>
      </c>
      <c r="AB42" s="290">
        <v>0.04</v>
      </c>
      <c r="AC42" s="290">
        <v>0.04</v>
      </c>
      <c r="AD42" s="290">
        <v>0.04</v>
      </c>
      <c r="AE42" s="290">
        <v>0.04</v>
      </c>
      <c r="AF42" s="290">
        <v>0.04</v>
      </c>
      <c r="AG42" s="290">
        <v>0.04</v>
      </c>
      <c r="AH42" s="290">
        <v>0.04</v>
      </c>
      <c r="AI42" s="290">
        <v>0.04</v>
      </c>
      <c r="AJ42" s="290">
        <v>0.04</v>
      </c>
      <c r="AK42" s="290">
        <v>0.04</v>
      </c>
      <c r="AL42" s="290">
        <v>0.04</v>
      </c>
      <c r="AM42" s="290">
        <v>0.04</v>
      </c>
      <c r="AN42" s="290">
        <v>0.04</v>
      </c>
      <c r="AO42" s="290">
        <v>0.04</v>
      </c>
      <c r="AP42" s="290">
        <v>0.04</v>
      </c>
      <c r="AQ42" s="290">
        <v>0.04</v>
      </c>
      <c r="AR42" s="290">
        <v>0.04</v>
      </c>
      <c r="AS42" s="290">
        <v>0.04</v>
      </c>
      <c r="AT42" s="290">
        <v>0.04</v>
      </c>
      <c r="AU42" s="290">
        <v>0.04</v>
      </c>
      <c r="AV42" s="290">
        <v>0.04</v>
      </c>
      <c r="AW42" s="290">
        <v>0.04</v>
      </c>
      <c r="AX42" s="290">
        <v>0.04</v>
      </c>
      <c r="AY42" s="290">
        <v>0.04</v>
      </c>
      <c r="AZ42" s="290">
        <v>0.04</v>
      </c>
    </row>
    <row r="43" spans="1:52" x14ac:dyDescent="0.25">
      <c r="A43" s="289" t="s">
        <v>254</v>
      </c>
      <c r="B43" s="290">
        <v>4.7E-2</v>
      </c>
      <c r="C43" s="290">
        <v>8.888000000000007E-2</v>
      </c>
      <c r="D43" s="290">
        <v>0.1324352000000002</v>
      </c>
      <c r="E43" s="290">
        <v>0.17773260800000035</v>
      </c>
      <c r="F43" s="290">
        <v>0.2248419123200005</v>
      </c>
      <c r="G43" s="290">
        <v>0.27383558881280057</v>
      </c>
      <c r="H43" s="290">
        <v>0.32478901236531255</v>
      </c>
      <c r="I43" s="290">
        <v>0.37778057285992506</v>
      </c>
      <c r="J43" s="290">
        <v>0.43289179577432213</v>
      </c>
      <c r="K43" s="290">
        <v>0.49020746760529499</v>
      </c>
      <c r="L43" s="290">
        <v>0.5498157663095069</v>
      </c>
      <c r="M43" s="290">
        <v>0.61180839696188727</v>
      </c>
      <c r="N43" s="290">
        <v>0.67628073284036283</v>
      </c>
      <c r="O43" s="290">
        <v>0.74333196215397734</v>
      </c>
      <c r="P43" s="290">
        <v>0.81306524064013641</v>
      </c>
      <c r="Q43" s="290">
        <v>0.88558785026574194</v>
      </c>
      <c r="R43" s="290">
        <v>0.96101136427637179</v>
      </c>
      <c r="S43" s="290">
        <v>1.0394518188474269</v>
      </c>
      <c r="T43" s="290">
        <v>1.1210298916013239</v>
      </c>
      <c r="U43" s="290">
        <v>1.2058710872653768</v>
      </c>
      <c r="V43" s="290">
        <v>1.2941059307559919</v>
      </c>
      <c r="W43" s="290">
        <v>1.3858701679862317</v>
      </c>
      <c r="X43" s="290">
        <v>1.4813049747056812</v>
      </c>
      <c r="Y43" s="290">
        <v>1.5805571736939084</v>
      </c>
      <c r="Z43" s="290">
        <v>1.6837794606416647</v>
      </c>
      <c r="AA43" s="290">
        <v>1.7911306390673314</v>
      </c>
      <c r="AB43" s="290">
        <v>1.9027758646300246</v>
      </c>
      <c r="AC43" s="290">
        <v>2.0188868992152256</v>
      </c>
      <c r="AD43" s="290">
        <v>2.1396423751838345</v>
      </c>
      <c r="AE43" s="290">
        <v>2.265228070191188</v>
      </c>
      <c r="AF43" s="290">
        <v>2.3958371929988358</v>
      </c>
      <c r="AG43" s="290">
        <v>2.5316706807187894</v>
      </c>
      <c r="AH43" s="290">
        <v>2.672937507947541</v>
      </c>
      <c r="AI43" s="290">
        <v>2.819855008265443</v>
      </c>
      <c r="AJ43" s="290">
        <v>2.972649208596061</v>
      </c>
      <c r="AK43" s="290">
        <v>3.1315551769399033</v>
      </c>
      <c r="AL43" s="290">
        <v>3.2968173840174995</v>
      </c>
      <c r="AM43" s="290">
        <v>3.4686900793781996</v>
      </c>
      <c r="AN43" s="290">
        <v>3.6474376825533277</v>
      </c>
      <c r="AO43" s="290">
        <v>3.8333351898554611</v>
      </c>
      <c r="AP43" s="290">
        <v>4.0266685974496799</v>
      </c>
      <c r="AQ43" s="290">
        <v>4.2277353413476675</v>
      </c>
      <c r="AR43" s="290">
        <v>4.4368447550015739</v>
      </c>
      <c r="AS43" s="290">
        <v>4.6543185452016367</v>
      </c>
      <c r="AT43" s="290">
        <v>4.8804912870097024</v>
      </c>
      <c r="AU43" s="290">
        <v>5.115710938490091</v>
      </c>
      <c r="AV43" s="290">
        <v>5.3603393760296951</v>
      </c>
      <c r="AW43" s="290">
        <v>5.6147529510708836</v>
      </c>
      <c r="AX43" s="290">
        <v>5.8793430691137187</v>
      </c>
      <c r="AY43" s="290">
        <v>6.1545167918782679</v>
      </c>
      <c r="AZ43" s="340">
        <v>6.4406974635533993</v>
      </c>
    </row>
    <row r="44" spans="1:52" ht="16.5" thickBot="1" x14ac:dyDescent="0.3">
      <c r="A44" s="291" t="s">
        <v>475</v>
      </c>
      <c r="B44" s="292">
        <v>2402357.8916666666</v>
      </c>
      <c r="C44" s="292">
        <v>3880487.791422118</v>
      </c>
      <c r="D44" s="292">
        <v>3996902.6088426667</v>
      </c>
      <c r="E44" s="292">
        <v>4116809.6855121912</v>
      </c>
      <c r="F44" s="292">
        <v>4240313.9710090915</v>
      </c>
      <c r="G44" s="292">
        <v>4367523.3853012845</v>
      </c>
      <c r="H44" s="292">
        <v>4498549.089048977</v>
      </c>
      <c r="I44" s="292">
        <v>4633505.560453332</v>
      </c>
      <c r="J44" s="292">
        <v>4772510.7219680799</v>
      </c>
      <c r="K44" s="292">
        <v>4915686.0439726999</v>
      </c>
      <c r="L44" s="292">
        <v>5063156.6254070736</v>
      </c>
      <c r="M44" s="292">
        <v>5203144.8106190125</v>
      </c>
      <c r="N44" s="292">
        <v>5359239.1602243353</v>
      </c>
      <c r="O44" s="292">
        <v>5520016.3311234675</v>
      </c>
      <c r="P44" s="292">
        <v>5685616.8245050535</v>
      </c>
      <c r="Q44" s="292">
        <v>5856185.3249878166</v>
      </c>
      <c r="R44" s="292">
        <v>6031870.8845075918</v>
      </c>
      <c r="S44" s="292">
        <v>6212827.0142608425</v>
      </c>
      <c r="T44" s="292">
        <v>6399211.8226199374</v>
      </c>
      <c r="U44" s="292">
        <v>6591188.1760343118</v>
      </c>
      <c r="V44" s="292">
        <v>6788923.8254527999</v>
      </c>
      <c r="W44" s="292">
        <v>6976590.19059077</v>
      </c>
      <c r="X44" s="292">
        <v>7185887.8948178301</v>
      </c>
      <c r="Y44" s="292">
        <v>7401464.5362490201</v>
      </c>
      <c r="Z44" s="292">
        <v>7623508.4773818115</v>
      </c>
      <c r="AA44" s="292">
        <v>7852213.7337672617</v>
      </c>
      <c r="AB44" s="292">
        <v>8087780.1460096138</v>
      </c>
      <c r="AC44" s="292">
        <v>8330413.5517658964</v>
      </c>
      <c r="AD44" s="292">
        <v>8580325.9577455427</v>
      </c>
      <c r="AE44" s="292">
        <v>8837735.7346432451</v>
      </c>
      <c r="AF44" s="292">
        <v>9102867.8120718673</v>
      </c>
      <c r="AG44" s="292">
        <v>9375953.8505620137</v>
      </c>
      <c r="AH44" s="292">
        <v>9657232.4708948601</v>
      </c>
      <c r="AI44" s="292">
        <v>9946949.4490350299</v>
      </c>
      <c r="AJ44" s="292">
        <v>10245357.933996744</v>
      </c>
      <c r="AK44" s="292">
        <v>10552718.677176636</v>
      </c>
      <c r="AL44" s="292">
        <v>10869300.238753267</v>
      </c>
      <c r="AM44" s="292">
        <v>11195379.251419852</v>
      </c>
      <c r="AN44" s="292">
        <v>11531240.626783783</v>
      </c>
      <c r="AO44" s="292">
        <v>11877177.842032639</v>
      </c>
      <c r="AP44" s="292">
        <v>12233493.180733606</v>
      </c>
      <c r="AQ44" s="292">
        <v>12600497.97363296</v>
      </c>
      <c r="AR44" s="292">
        <v>12978512.908255288</v>
      </c>
      <c r="AS44" s="292">
        <v>13367868.292636286</v>
      </c>
      <c r="AT44" s="292">
        <v>13768904.341988709</v>
      </c>
      <c r="AU44" s="292">
        <v>14181971.476835025</v>
      </c>
      <c r="AV44" s="292">
        <v>14607430.621140076</v>
      </c>
      <c r="AW44" s="292">
        <v>15045653.534843624</v>
      </c>
      <c r="AX44" s="292">
        <v>15497023.146392919</v>
      </c>
      <c r="AY44" s="292">
        <v>15961933.839408714</v>
      </c>
      <c r="AZ44" s="292">
        <v>16440791.854017643</v>
      </c>
    </row>
    <row r="45" spans="1:52" x14ac:dyDescent="0.25">
      <c r="A45" s="341" t="s">
        <v>476</v>
      </c>
      <c r="B45" s="342">
        <v>2402.3578916666665</v>
      </c>
      <c r="C45" s="342">
        <v>3880.4877914221179</v>
      </c>
      <c r="D45" s="342">
        <v>3996.9026088426667</v>
      </c>
      <c r="E45" s="342">
        <v>4116.8096855121912</v>
      </c>
      <c r="F45" s="342">
        <v>4240.3139710090918</v>
      </c>
      <c r="G45" s="342">
        <v>4367.5233853012842</v>
      </c>
      <c r="H45" s="342">
        <v>4498.5490890489773</v>
      </c>
      <c r="I45" s="342">
        <v>4633.5055604533318</v>
      </c>
      <c r="J45" s="342">
        <v>4772.5107219680804</v>
      </c>
      <c r="K45" s="342">
        <v>4915.6860439726997</v>
      </c>
      <c r="L45" s="342">
        <v>5063.156625407074</v>
      </c>
      <c r="M45" s="342">
        <v>5203.1448106190128</v>
      </c>
      <c r="N45" s="342">
        <v>5359.2391602243351</v>
      </c>
      <c r="O45" s="342">
        <v>5520.0163311234674</v>
      </c>
      <c r="P45" s="342">
        <v>5685.616824505053</v>
      </c>
      <c r="Q45" s="342">
        <v>5856.1853249878168</v>
      </c>
      <c r="R45" s="342">
        <v>6031.8708845075917</v>
      </c>
      <c r="S45" s="342">
        <v>6212.8270142608426</v>
      </c>
      <c r="T45" s="342">
        <v>6399.2118226199373</v>
      </c>
      <c r="U45" s="342">
        <v>6591.1881760343122</v>
      </c>
      <c r="V45" s="342">
        <v>6788.9238254528</v>
      </c>
      <c r="W45" s="342">
        <v>6976.5901905907704</v>
      </c>
      <c r="X45" s="342">
        <v>7185.8878948178299</v>
      </c>
      <c r="Y45" s="342">
        <v>7401.4645362490201</v>
      </c>
      <c r="Z45" s="342">
        <v>7623.5084773818116</v>
      </c>
      <c r="AA45" s="342">
        <v>7852.2137337672621</v>
      </c>
      <c r="AB45" s="342">
        <v>8087.7801460096134</v>
      </c>
      <c r="AC45" s="342">
        <v>8330.413551765896</v>
      </c>
      <c r="AD45" s="342">
        <v>8580.3259577455428</v>
      </c>
      <c r="AE45" s="342">
        <v>8837.7357346432455</v>
      </c>
      <c r="AF45" s="342">
        <v>9102.8678120718669</v>
      </c>
      <c r="AG45" s="342">
        <v>9375.953850562013</v>
      </c>
      <c r="AH45" s="342">
        <v>9657.2324708948599</v>
      </c>
      <c r="AI45" s="342">
        <v>9946.9494490350298</v>
      </c>
      <c r="AJ45" s="342">
        <v>10245.357933996744</v>
      </c>
      <c r="AK45" s="342">
        <v>10552.718677176636</v>
      </c>
      <c r="AL45" s="342">
        <v>10869.300238753267</v>
      </c>
      <c r="AM45" s="342">
        <v>11195.379251419852</v>
      </c>
      <c r="AN45" s="342">
        <v>11531.240626783783</v>
      </c>
      <c r="AO45" s="342">
        <v>11877.177842032639</v>
      </c>
      <c r="AP45" s="342">
        <v>12233.493180733607</v>
      </c>
      <c r="AQ45" s="342">
        <v>12600.497973632959</v>
      </c>
      <c r="AR45" s="342">
        <v>12978.512908255288</v>
      </c>
      <c r="AS45" s="342">
        <v>13367.868292636287</v>
      </c>
      <c r="AT45" s="342">
        <v>13768.904341988709</v>
      </c>
      <c r="AU45" s="342">
        <v>14181.971476835026</v>
      </c>
      <c r="AV45" s="342">
        <v>14607.430621140076</v>
      </c>
      <c r="AW45" s="342">
        <v>15045.653534843623</v>
      </c>
      <c r="AX45" s="342">
        <v>15497.023146392919</v>
      </c>
      <c r="AY45" s="342">
        <v>15961.933839408714</v>
      </c>
      <c r="AZ45" s="342">
        <v>16440.791854017643</v>
      </c>
    </row>
    <row r="46" spans="1:52" x14ac:dyDescent="0.25">
      <c r="A46" s="343" t="s">
        <v>477</v>
      </c>
      <c r="B46" s="344"/>
      <c r="C46" s="344">
        <v>0</v>
      </c>
      <c r="D46" s="344">
        <v>0</v>
      </c>
      <c r="E46" s="344">
        <v>0</v>
      </c>
      <c r="F46" s="344">
        <v>0</v>
      </c>
      <c r="G46" s="344">
        <v>0</v>
      </c>
      <c r="H46" s="344">
        <v>0</v>
      </c>
      <c r="I46" s="344">
        <v>0</v>
      </c>
      <c r="J46" s="344">
        <v>0</v>
      </c>
      <c r="K46" s="344">
        <v>0</v>
      </c>
      <c r="L46" s="344">
        <v>0</v>
      </c>
      <c r="M46" s="344">
        <v>0</v>
      </c>
      <c r="N46" s="344">
        <v>0</v>
      </c>
      <c r="O46" s="344">
        <v>0</v>
      </c>
      <c r="P46" s="344">
        <v>0</v>
      </c>
      <c r="Q46" s="344">
        <v>0</v>
      </c>
      <c r="R46" s="344">
        <v>0</v>
      </c>
      <c r="S46" s="344">
        <v>0</v>
      </c>
      <c r="T46" s="344">
        <v>0</v>
      </c>
      <c r="U46" s="344">
        <v>0</v>
      </c>
      <c r="V46" s="344">
        <v>0</v>
      </c>
      <c r="W46" s="344">
        <v>0</v>
      </c>
      <c r="X46" s="344">
        <v>0</v>
      </c>
      <c r="Y46" s="344">
        <v>0</v>
      </c>
      <c r="Z46" s="344">
        <v>0</v>
      </c>
      <c r="AA46" s="344">
        <v>0</v>
      </c>
      <c r="AB46" s="344">
        <v>0</v>
      </c>
      <c r="AC46" s="344">
        <v>0</v>
      </c>
      <c r="AD46" s="344">
        <v>0</v>
      </c>
      <c r="AE46" s="344">
        <v>0</v>
      </c>
      <c r="AF46" s="344">
        <v>0</v>
      </c>
      <c r="AG46" s="344">
        <v>0</v>
      </c>
      <c r="AH46" s="344">
        <v>0</v>
      </c>
      <c r="AI46" s="344">
        <v>0</v>
      </c>
      <c r="AJ46" s="344">
        <v>0</v>
      </c>
      <c r="AK46" s="344">
        <v>0</v>
      </c>
      <c r="AL46" s="344">
        <v>0</v>
      </c>
      <c r="AM46" s="344">
        <v>0</v>
      </c>
      <c r="AN46" s="344">
        <v>0</v>
      </c>
      <c r="AO46" s="344">
        <v>0</v>
      </c>
      <c r="AP46" s="344">
        <v>0</v>
      </c>
      <c r="AQ46" s="344">
        <v>0</v>
      </c>
      <c r="AR46" s="344">
        <v>0</v>
      </c>
      <c r="AS46" s="344">
        <v>0</v>
      </c>
      <c r="AT46" s="344">
        <v>0</v>
      </c>
      <c r="AU46" s="344">
        <v>0</v>
      </c>
      <c r="AV46" s="344">
        <v>0</v>
      </c>
      <c r="AW46" s="344">
        <v>0</v>
      </c>
      <c r="AX46" s="344">
        <v>0</v>
      </c>
      <c r="AY46" s="344">
        <v>0</v>
      </c>
      <c r="AZ46" s="344">
        <v>0</v>
      </c>
    </row>
    <row r="47" spans="1:52" x14ac:dyDescent="0.25">
      <c r="A47" s="343" t="s">
        <v>478</v>
      </c>
      <c r="B47" s="345">
        <v>0</v>
      </c>
      <c r="C47" s="345">
        <v>0</v>
      </c>
      <c r="D47" s="345">
        <v>0</v>
      </c>
      <c r="E47" s="345">
        <v>0</v>
      </c>
      <c r="F47" s="345">
        <v>0</v>
      </c>
      <c r="G47" s="345">
        <v>0</v>
      </c>
      <c r="H47" s="345">
        <v>0</v>
      </c>
      <c r="I47" s="345">
        <v>0</v>
      </c>
      <c r="J47" s="345">
        <v>0</v>
      </c>
      <c r="K47" s="345">
        <v>0</v>
      </c>
      <c r="L47" s="345">
        <v>0</v>
      </c>
      <c r="M47" s="345">
        <v>0</v>
      </c>
      <c r="N47" s="345">
        <v>0</v>
      </c>
      <c r="O47" s="345">
        <v>0</v>
      </c>
      <c r="P47" s="345">
        <v>0</v>
      </c>
      <c r="Q47" s="345">
        <v>0</v>
      </c>
      <c r="R47" s="345">
        <v>0</v>
      </c>
      <c r="S47" s="345">
        <v>0</v>
      </c>
      <c r="T47" s="345">
        <v>0</v>
      </c>
      <c r="U47" s="345">
        <v>0</v>
      </c>
      <c r="V47" s="345">
        <v>0</v>
      </c>
      <c r="W47" s="345">
        <v>0</v>
      </c>
      <c r="X47" s="345">
        <v>0</v>
      </c>
      <c r="Y47" s="345">
        <v>0</v>
      </c>
      <c r="Z47" s="345">
        <v>0</v>
      </c>
      <c r="AA47" s="345">
        <v>0</v>
      </c>
      <c r="AB47" s="345">
        <v>0</v>
      </c>
      <c r="AC47" s="345">
        <v>0</v>
      </c>
      <c r="AD47" s="345">
        <v>0</v>
      </c>
      <c r="AE47" s="345">
        <v>0</v>
      </c>
      <c r="AF47" s="345">
        <v>0</v>
      </c>
      <c r="AG47" s="345">
        <v>0</v>
      </c>
      <c r="AH47" s="345">
        <v>0</v>
      </c>
      <c r="AI47" s="345">
        <v>0</v>
      </c>
      <c r="AJ47" s="345">
        <v>0</v>
      </c>
      <c r="AK47" s="345">
        <v>0</v>
      </c>
      <c r="AL47" s="345">
        <v>0</v>
      </c>
      <c r="AM47" s="345">
        <v>0</v>
      </c>
      <c r="AN47" s="345">
        <v>0</v>
      </c>
      <c r="AO47" s="345">
        <v>0</v>
      </c>
      <c r="AP47" s="345">
        <v>0</v>
      </c>
      <c r="AQ47" s="345">
        <v>0</v>
      </c>
      <c r="AR47" s="345">
        <v>0</v>
      </c>
      <c r="AS47" s="345">
        <v>0</v>
      </c>
      <c r="AT47" s="345">
        <v>0</v>
      </c>
      <c r="AU47" s="345">
        <v>0</v>
      </c>
      <c r="AV47" s="345">
        <v>0</v>
      </c>
      <c r="AW47" s="345">
        <v>0</v>
      </c>
      <c r="AX47" s="345">
        <v>0</v>
      </c>
      <c r="AY47" s="345">
        <v>0</v>
      </c>
      <c r="AZ47" s="345">
        <v>0</v>
      </c>
    </row>
    <row r="48" spans="1:52" hidden="1" x14ac:dyDescent="0.25">
      <c r="A48" s="343" t="s">
        <v>488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3"/>
      <c r="AL48" s="343"/>
      <c r="AM48" s="343"/>
      <c r="AN48" s="343"/>
      <c r="AO48" s="343"/>
      <c r="AP48" s="343"/>
      <c r="AQ48" s="343"/>
      <c r="AR48" s="343"/>
      <c r="AS48" s="343"/>
      <c r="AT48" s="343"/>
      <c r="AU48" s="343"/>
      <c r="AV48" s="343"/>
      <c r="AW48" s="343"/>
      <c r="AX48" s="343"/>
      <c r="AY48" s="343"/>
      <c r="AZ48" s="343"/>
    </row>
    <row r="49" spans="1:52" hidden="1" x14ac:dyDescent="0.25">
      <c r="M49" s="266"/>
    </row>
    <row r="50" spans="1:52" hidden="1" x14ac:dyDescent="0.25">
      <c r="M50" s="266"/>
    </row>
    <row r="51" spans="1:52" hidden="1" x14ac:dyDescent="0.25">
      <c r="M51" s="266"/>
    </row>
    <row r="52" spans="1:52" hidden="1" x14ac:dyDescent="0.25">
      <c r="M52" s="266"/>
    </row>
    <row r="53" spans="1:52" hidden="1" x14ac:dyDescent="0.25">
      <c r="M53" s="266"/>
    </row>
    <row r="54" spans="1:52" hidden="1" x14ac:dyDescent="0.25">
      <c r="M54" s="266"/>
    </row>
    <row r="55" spans="1:52" x14ac:dyDescent="0.25">
      <c r="M55" s="266"/>
    </row>
    <row r="56" spans="1:52" ht="16.5" thickBot="1" x14ac:dyDescent="0.3">
      <c r="A56" s="295"/>
      <c r="B56" s="296"/>
      <c r="C56" s="296"/>
      <c r="D56" s="296"/>
      <c r="E56" s="296"/>
      <c r="F56" s="296"/>
      <c r="G56" s="296"/>
      <c r="H56" s="296"/>
      <c r="I56" s="296"/>
      <c r="J56" s="296"/>
      <c r="K56" s="296"/>
      <c r="L56" s="297"/>
      <c r="M56" s="297"/>
      <c r="N56" s="297"/>
      <c r="O56" s="297"/>
      <c r="P56" s="297"/>
      <c r="Q56" s="297"/>
      <c r="R56" s="297"/>
      <c r="S56" s="297"/>
      <c r="T56" s="297"/>
      <c r="U56" s="297"/>
      <c r="V56" s="297"/>
    </row>
    <row r="57" spans="1:52" x14ac:dyDescent="0.25">
      <c r="A57" s="293" t="s">
        <v>479</v>
      </c>
      <c r="B57" s="339">
        <v>2024</v>
      </c>
      <c r="C57" s="339">
        <v>2025</v>
      </c>
      <c r="D57" s="339">
        <v>2026</v>
      </c>
      <c r="E57" s="339">
        <v>2027</v>
      </c>
      <c r="F57" s="339">
        <v>2028</v>
      </c>
      <c r="G57" s="339">
        <v>2029</v>
      </c>
      <c r="H57" s="339">
        <v>2030</v>
      </c>
      <c r="I57" s="339">
        <v>2031</v>
      </c>
      <c r="J57" s="339">
        <v>2032</v>
      </c>
      <c r="K57" s="339">
        <v>2033</v>
      </c>
      <c r="L57" s="339">
        <v>2034</v>
      </c>
      <c r="M57" s="339">
        <v>2035</v>
      </c>
      <c r="N57" s="339">
        <v>2036</v>
      </c>
      <c r="O57" s="339">
        <v>2037</v>
      </c>
      <c r="P57" s="339">
        <v>2038</v>
      </c>
      <c r="Q57" s="339">
        <v>2039</v>
      </c>
      <c r="R57" s="339">
        <v>2040</v>
      </c>
      <c r="S57" s="339">
        <v>2041</v>
      </c>
      <c r="T57" s="339">
        <v>2042</v>
      </c>
      <c r="U57" s="339">
        <v>2043</v>
      </c>
      <c r="V57" s="339">
        <v>2044</v>
      </c>
      <c r="W57" s="339">
        <v>2045</v>
      </c>
      <c r="X57" s="339">
        <v>2046</v>
      </c>
      <c r="Y57" s="339">
        <v>2047</v>
      </c>
      <c r="Z57" s="339">
        <v>2048</v>
      </c>
      <c r="AA57" s="339">
        <v>2049</v>
      </c>
      <c r="AB57" s="339">
        <v>2050</v>
      </c>
      <c r="AC57" s="339">
        <v>2051</v>
      </c>
      <c r="AD57" s="339">
        <v>2052</v>
      </c>
      <c r="AE57" s="339">
        <v>2053</v>
      </c>
      <c r="AF57" s="339">
        <v>2054</v>
      </c>
      <c r="AG57" s="339">
        <v>2055</v>
      </c>
      <c r="AH57" s="339">
        <v>2056</v>
      </c>
      <c r="AI57" s="339">
        <v>2057</v>
      </c>
      <c r="AJ57" s="339">
        <v>2058</v>
      </c>
      <c r="AK57" s="339">
        <v>2059</v>
      </c>
      <c r="AL57" s="339">
        <v>2060</v>
      </c>
      <c r="AM57" s="339">
        <v>2061</v>
      </c>
      <c r="AN57" s="339">
        <v>2062</v>
      </c>
      <c r="AO57" s="339">
        <v>2063</v>
      </c>
      <c r="AP57" s="339">
        <v>2064</v>
      </c>
      <c r="AQ57" s="339">
        <v>2065</v>
      </c>
      <c r="AR57" s="339">
        <v>2066</v>
      </c>
      <c r="AS57" s="339">
        <v>2067</v>
      </c>
      <c r="AT57" s="339">
        <v>2068</v>
      </c>
      <c r="AU57" s="339">
        <v>2069</v>
      </c>
      <c r="AV57" s="339">
        <v>2070</v>
      </c>
      <c r="AW57" s="339">
        <v>2071</v>
      </c>
      <c r="AX57" s="339">
        <v>2072</v>
      </c>
      <c r="AY57" s="339">
        <v>2073</v>
      </c>
      <c r="AZ57" s="339">
        <v>2074</v>
      </c>
    </row>
    <row r="58" spans="1:52" x14ac:dyDescent="0.25">
      <c r="A58" s="298" t="s">
        <v>253</v>
      </c>
      <c r="B58" s="299">
        <v>2402357.8916666666</v>
      </c>
      <c r="C58" s="299">
        <v>3880487.791422118</v>
      </c>
      <c r="D58" s="299">
        <v>3996902.6088426667</v>
      </c>
      <c r="E58" s="299">
        <v>4116809.6855121912</v>
      </c>
      <c r="F58" s="299">
        <v>4240313.9710090915</v>
      </c>
      <c r="G58" s="299">
        <v>4367523.3853012845</v>
      </c>
      <c r="H58" s="299">
        <v>4498549.089048977</v>
      </c>
      <c r="I58" s="299">
        <v>4633505.560453332</v>
      </c>
      <c r="J58" s="299">
        <v>4772510.7219680799</v>
      </c>
      <c r="K58" s="299">
        <v>4915686.0439726999</v>
      </c>
      <c r="L58" s="299">
        <v>5063156.6254070736</v>
      </c>
      <c r="M58" s="299">
        <v>5203144.8106190125</v>
      </c>
      <c r="N58" s="299">
        <v>5359239.1602243353</v>
      </c>
      <c r="O58" s="299">
        <v>5520016.3311234675</v>
      </c>
      <c r="P58" s="299">
        <v>5685616.8245050535</v>
      </c>
      <c r="Q58" s="299">
        <v>5856185.3249878166</v>
      </c>
      <c r="R58" s="299">
        <v>6031870.8845075918</v>
      </c>
      <c r="S58" s="299">
        <v>6212827.0142608425</v>
      </c>
      <c r="T58" s="299">
        <v>6399211.8226199374</v>
      </c>
      <c r="U58" s="299">
        <v>6591188.1760343118</v>
      </c>
      <c r="V58" s="299">
        <v>6788923.8254527999</v>
      </c>
      <c r="W58" s="299">
        <v>6976590.19059077</v>
      </c>
      <c r="X58" s="299">
        <v>7185887.8948178301</v>
      </c>
      <c r="Y58" s="299">
        <v>7401464.5362490201</v>
      </c>
      <c r="Z58" s="299">
        <v>7623508.4773818115</v>
      </c>
      <c r="AA58" s="299">
        <v>7852213.7337672617</v>
      </c>
      <c r="AB58" s="299">
        <v>8087780.1460096138</v>
      </c>
      <c r="AC58" s="299">
        <v>8330413.5517658964</v>
      </c>
      <c r="AD58" s="299">
        <v>8580325.9577455427</v>
      </c>
      <c r="AE58" s="299">
        <v>8837735.7346432451</v>
      </c>
      <c r="AF58" s="299">
        <v>9102867.8120718673</v>
      </c>
      <c r="AG58" s="299">
        <v>9375953.8505620137</v>
      </c>
      <c r="AH58" s="299">
        <v>9657232.4708948601</v>
      </c>
      <c r="AI58" s="299">
        <v>9946949.4490350299</v>
      </c>
      <c r="AJ58" s="299">
        <v>10245357.933996744</v>
      </c>
      <c r="AK58" s="299">
        <v>10552718.677176636</v>
      </c>
      <c r="AL58" s="299">
        <v>10869300.238753267</v>
      </c>
      <c r="AM58" s="299">
        <v>11195379.251419852</v>
      </c>
      <c r="AN58" s="299">
        <v>11531240.626783783</v>
      </c>
      <c r="AO58" s="299">
        <v>11877177.842032639</v>
      </c>
      <c r="AP58" s="299">
        <v>12233493.180733606</v>
      </c>
      <c r="AQ58" s="299">
        <v>12600497.97363296</v>
      </c>
      <c r="AR58" s="299">
        <v>12978512.908255288</v>
      </c>
      <c r="AS58" s="299">
        <v>13367868.292636286</v>
      </c>
      <c r="AT58" s="299">
        <v>13768904.341988709</v>
      </c>
      <c r="AU58" s="299">
        <v>14181971.476835025</v>
      </c>
      <c r="AV58" s="299">
        <v>14607430.621140076</v>
      </c>
      <c r="AW58" s="299">
        <v>15045653.534843624</v>
      </c>
      <c r="AX58" s="299">
        <v>15497023.146392919</v>
      </c>
      <c r="AY58" s="299">
        <v>15961933.839408714</v>
      </c>
      <c r="AZ58" s="299">
        <v>16440791.854017643</v>
      </c>
    </row>
    <row r="59" spans="1:52" x14ac:dyDescent="0.25">
      <c r="A59" s="294" t="s">
        <v>252</v>
      </c>
      <c r="B59" s="300">
        <v>0</v>
      </c>
      <c r="C59" s="300">
        <v>-90720.004123941311</v>
      </c>
      <c r="D59" s="300">
        <v>-89803.640445921686</v>
      </c>
      <c r="E59" s="300">
        <v>-88887.276767902091</v>
      </c>
      <c r="F59" s="300">
        <v>-87970.913089882481</v>
      </c>
      <c r="G59" s="300">
        <v>-87054.549411862856</v>
      </c>
      <c r="H59" s="300">
        <v>-86138.18573384326</v>
      </c>
      <c r="I59" s="300">
        <v>-85221.822055823635</v>
      </c>
      <c r="J59" s="300">
        <v>-84305.45837780404</v>
      </c>
      <c r="K59" s="300">
        <v>-83389.094699784429</v>
      </c>
      <c r="L59" s="300">
        <v>-82472.731021764819</v>
      </c>
      <c r="M59" s="300">
        <v>-81556.367343745209</v>
      </c>
      <c r="N59" s="300">
        <v>-80640.003665725599</v>
      </c>
      <c r="O59" s="300">
        <v>-79723.639987705988</v>
      </c>
      <c r="P59" s="300">
        <v>-78807.276309686378</v>
      </c>
      <c r="Q59" s="300">
        <v>-77890.912631666783</v>
      </c>
      <c r="R59" s="300">
        <v>-76974.548953647172</v>
      </c>
      <c r="S59" s="300">
        <v>-76058.185275627562</v>
      </c>
      <c r="T59" s="300">
        <v>-75141.821597607952</v>
      </c>
      <c r="U59" s="300">
        <v>-74225.457919588342</v>
      </c>
      <c r="V59" s="300">
        <v>-73309.094241568731</v>
      </c>
      <c r="W59" s="300">
        <v>-72392.730563549121</v>
      </c>
      <c r="X59" s="300">
        <v>-71476.366885529511</v>
      </c>
      <c r="Y59" s="300">
        <v>-70560.003207509915</v>
      </c>
      <c r="Z59" s="300">
        <v>-69643.639529490305</v>
      </c>
      <c r="AA59" s="300">
        <v>-68727.275851470695</v>
      </c>
      <c r="AB59" s="300">
        <v>-67810.912173451085</v>
      </c>
      <c r="AC59" s="300">
        <v>-66894.548495431474</v>
      </c>
      <c r="AD59" s="300">
        <v>-65978.184817411864</v>
      </c>
      <c r="AE59" s="300">
        <v>-65061.821139392261</v>
      </c>
      <c r="AF59" s="300">
        <v>-64145.457461372644</v>
      </c>
      <c r="AG59" s="300">
        <v>-63229.093783353026</v>
      </c>
      <c r="AH59" s="300">
        <v>-62312.730105333423</v>
      </c>
      <c r="AI59" s="300">
        <v>-61396.366427313813</v>
      </c>
      <c r="AJ59" s="300">
        <v>-60480.002749294203</v>
      </c>
      <c r="AK59" s="300">
        <v>-59563.639071274585</v>
      </c>
      <c r="AL59" s="300">
        <v>-58647.275393254982</v>
      </c>
      <c r="AM59" s="300">
        <v>-57730.911715235372</v>
      </c>
      <c r="AN59" s="300">
        <v>-56814.548037215754</v>
      </c>
      <c r="AO59" s="300">
        <v>-55898.184359196144</v>
      </c>
      <c r="AP59" s="300">
        <v>-54981.820681176534</v>
      </c>
      <c r="AQ59" s="300">
        <v>-54065.457003156931</v>
      </c>
      <c r="AR59" s="300">
        <v>-53149.093325137314</v>
      </c>
      <c r="AS59" s="300">
        <v>-52232.729647117696</v>
      </c>
      <c r="AT59" s="300">
        <v>-51316.365969098093</v>
      </c>
      <c r="AU59" s="300">
        <v>-50400.00229107849</v>
      </c>
      <c r="AV59" s="300">
        <v>-49483.638613058873</v>
      </c>
      <c r="AW59" s="300">
        <v>-48567.274935039255</v>
      </c>
      <c r="AX59" s="300">
        <v>-47650.911257019652</v>
      </c>
      <c r="AY59" s="300">
        <v>-46734.547579000049</v>
      </c>
      <c r="AZ59" s="300">
        <v>-45818.183900980432</v>
      </c>
    </row>
    <row r="60" spans="1:52" x14ac:dyDescent="0.25">
      <c r="A60" s="301" t="s">
        <v>448</v>
      </c>
      <c r="B60" s="300">
        <v>0</v>
      </c>
      <c r="C60" s="300">
        <v>0</v>
      </c>
      <c r="D60" s="300">
        <v>0</v>
      </c>
      <c r="E60" s="300">
        <v>0</v>
      </c>
      <c r="F60" s="300">
        <v>0</v>
      </c>
      <c r="G60" s="300">
        <v>0</v>
      </c>
      <c r="H60" s="300">
        <v>0</v>
      </c>
      <c r="I60" s="300">
        <v>0</v>
      </c>
      <c r="J60" s="300">
        <v>0</v>
      </c>
      <c r="K60" s="300">
        <v>0</v>
      </c>
      <c r="L60" s="300">
        <v>0</v>
      </c>
      <c r="M60" s="300">
        <v>0</v>
      </c>
      <c r="N60" s="300">
        <v>0</v>
      </c>
      <c r="O60" s="300">
        <v>0</v>
      </c>
      <c r="P60" s="300">
        <v>0</v>
      </c>
      <c r="Q60" s="300">
        <v>0</v>
      </c>
      <c r="R60" s="300">
        <v>0</v>
      </c>
      <c r="S60" s="300">
        <v>0</v>
      </c>
      <c r="T60" s="300">
        <v>0</v>
      </c>
      <c r="U60" s="300">
        <v>0</v>
      </c>
      <c r="V60" s="300">
        <v>0</v>
      </c>
      <c r="W60" s="300">
        <v>0</v>
      </c>
      <c r="X60" s="300">
        <v>0</v>
      </c>
      <c r="Y60" s="300">
        <v>0</v>
      </c>
      <c r="Z60" s="300">
        <v>0</v>
      </c>
      <c r="AA60" s="300">
        <v>0</v>
      </c>
      <c r="AB60" s="300">
        <v>0</v>
      </c>
      <c r="AC60" s="300">
        <v>0</v>
      </c>
      <c r="AD60" s="300">
        <v>0</v>
      </c>
      <c r="AE60" s="300">
        <v>0</v>
      </c>
      <c r="AF60" s="300">
        <v>0</v>
      </c>
      <c r="AG60" s="300">
        <v>0</v>
      </c>
      <c r="AH60" s="300">
        <v>0</v>
      </c>
      <c r="AI60" s="300">
        <v>0</v>
      </c>
      <c r="AJ60" s="300">
        <v>0</v>
      </c>
      <c r="AK60" s="300">
        <v>0</v>
      </c>
      <c r="AL60" s="300">
        <v>0</v>
      </c>
      <c r="AM60" s="300">
        <v>0</v>
      </c>
      <c r="AN60" s="300">
        <v>0</v>
      </c>
      <c r="AO60" s="300">
        <v>0</v>
      </c>
      <c r="AP60" s="300">
        <v>0</v>
      </c>
      <c r="AQ60" s="300">
        <v>0</v>
      </c>
      <c r="AR60" s="300">
        <v>0</v>
      </c>
      <c r="AS60" s="300">
        <v>0</v>
      </c>
      <c r="AT60" s="300">
        <v>0</v>
      </c>
      <c r="AU60" s="300">
        <v>0</v>
      </c>
      <c r="AV60" s="300">
        <v>0</v>
      </c>
      <c r="AW60" s="300">
        <v>0</v>
      </c>
      <c r="AX60" s="300">
        <v>0</v>
      </c>
      <c r="AY60" s="300">
        <v>0</v>
      </c>
      <c r="AZ60" s="300">
        <v>0</v>
      </c>
    </row>
    <row r="61" spans="1:52" x14ac:dyDescent="0.25">
      <c r="A61" s="301" t="s">
        <v>442</v>
      </c>
      <c r="B61" s="300">
        <v>0</v>
      </c>
      <c r="C61" s="300">
        <v>0</v>
      </c>
      <c r="D61" s="300">
        <v>0</v>
      </c>
      <c r="E61" s="300">
        <v>0</v>
      </c>
      <c r="F61" s="300">
        <v>0</v>
      </c>
      <c r="G61" s="300">
        <v>0</v>
      </c>
      <c r="H61" s="300">
        <v>0</v>
      </c>
      <c r="I61" s="300">
        <v>0</v>
      </c>
      <c r="J61" s="300">
        <v>0</v>
      </c>
      <c r="K61" s="300">
        <v>0</v>
      </c>
      <c r="L61" s="300">
        <v>0</v>
      </c>
      <c r="M61" s="300">
        <v>0</v>
      </c>
      <c r="N61" s="300">
        <v>0</v>
      </c>
      <c r="O61" s="300">
        <v>0</v>
      </c>
      <c r="P61" s="300">
        <v>0</v>
      </c>
      <c r="Q61" s="300">
        <v>0</v>
      </c>
      <c r="R61" s="300">
        <v>0</v>
      </c>
      <c r="S61" s="300">
        <v>0</v>
      </c>
      <c r="T61" s="300">
        <v>0</v>
      </c>
      <c r="U61" s="300">
        <v>0</v>
      </c>
      <c r="V61" s="300">
        <v>0</v>
      </c>
      <c r="W61" s="300">
        <v>0</v>
      </c>
      <c r="X61" s="300">
        <v>0</v>
      </c>
      <c r="Y61" s="300">
        <v>0</v>
      </c>
      <c r="Z61" s="300">
        <v>0</v>
      </c>
      <c r="AA61" s="300">
        <v>0</v>
      </c>
      <c r="AB61" s="300">
        <v>0</v>
      </c>
      <c r="AC61" s="300">
        <v>0</v>
      </c>
      <c r="AD61" s="300">
        <v>0</v>
      </c>
      <c r="AE61" s="300">
        <v>0</v>
      </c>
      <c r="AF61" s="300">
        <v>0</v>
      </c>
      <c r="AG61" s="300">
        <v>0</v>
      </c>
      <c r="AH61" s="300">
        <v>0</v>
      </c>
      <c r="AI61" s="300">
        <v>0</v>
      </c>
      <c r="AJ61" s="300">
        <v>0</v>
      </c>
      <c r="AK61" s="300">
        <v>0</v>
      </c>
      <c r="AL61" s="300">
        <v>0</v>
      </c>
      <c r="AM61" s="300">
        <v>0</v>
      </c>
      <c r="AN61" s="300">
        <v>0</v>
      </c>
      <c r="AO61" s="300">
        <v>0</v>
      </c>
      <c r="AP61" s="300">
        <v>0</v>
      </c>
      <c r="AQ61" s="300">
        <v>0</v>
      </c>
      <c r="AR61" s="300">
        <v>0</v>
      </c>
      <c r="AS61" s="300">
        <v>0</v>
      </c>
      <c r="AT61" s="300">
        <v>0</v>
      </c>
      <c r="AU61" s="300">
        <v>0</v>
      </c>
      <c r="AV61" s="300">
        <v>0</v>
      </c>
      <c r="AW61" s="300">
        <v>0</v>
      </c>
      <c r="AX61" s="300">
        <v>0</v>
      </c>
      <c r="AY61" s="300">
        <v>0</v>
      </c>
      <c r="AZ61" s="300">
        <v>0</v>
      </c>
    </row>
    <row r="62" spans="1:52" x14ac:dyDescent="0.25">
      <c r="A62" s="301" t="s">
        <v>473</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0"/>
      <c r="AL62" s="300"/>
      <c r="AM62" s="300"/>
      <c r="AN62" s="300"/>
      <c r="AO62" s="300"/>
      <c r="AP62" s="300"/>
      <c r="AQ62" s="300"/>
      <c r="AR62" s="300"/>
      <c r="AS62" s="300"/>
      <c r="AT62" s="300"/>
      <c r="AU62" s="300"/>
      <c r="AV62" s="300"/>
      <c r="AW62" s="300"/>
      <c r="AX62" s="300"/>
      <c r="AY62" s="300"/>
      <c r="AZ62" s="300"/>
    </row>
    <row r="63" spans="1:52" x14ac:dyDescent="0.25">
      <c r="A63" s="301" t="s">
        <v>473</v>
      </c>
      <c r="B63" s="300">
        <v>0</v>
      </c>
      <c r="C63" s="300">
        <v>0</v>
      </c>
      <c r="D63" s="300">
        <v>0</v>
      </c>
      <c r="E63" s="300">
        <v>0</v>
      </c>
      <c r="F63" s="300">
        <v>0</v>
      </c>
      <c r="G63" s="300">
        <v>0</v>
      </c>
      <c r="H63" s="300">
        <v>0</v>
      </c>
      <c r="I63" s="300">
        <v>0</v>
      </c>
      <c r="J63" s="300">
        <v>0</v>
      </c>
      <c r="K63" s="300">
        <v>0</v>
      </c>
      <c r="L63" s="300">
        <v>0</v>
      </c>
      <c r="M63" s="300">
        <v>0</v>
      </c>
      <c r="N63" s="300">
        <v>0</v>
      </c>
      <c r="O63" s="300">
        <v>0</v>
      </c>
      <c r="P63" s="300">
        <v>0</v>
      </c>
      <c r="Q63" s="300">
        <v>0</v>
      </c>
      <c r="R63" s="300">
        <v>0</v>
      </c>
      <c r="S63" s="300">
        <v>0</v>
      </c>
      <c r="T63" s="300">
        <v>0</v>
      </c>
      <c r="U63" s="300">
        <v>0</v>
      </c>
      <c r="V63" s="300">
        <v>0</v>
      </c>
      <c r="W63" s="300">
        <v>0</v>
      </c>
      <c r="X63" s="300">
        <v>0</v>
      </c>
      <c r="Y63" s="300">
        <v>0</v>
      </c>
      <c r="Z63" s="300">
        <v>0</v>
      </c>
      <c r="AA63" s="300">
        <v>0</v>
      </c>
      <c r="AB63" s="300">
        <v>0</v>
      </c>
      <c r="AC63" s="300">
        <v>0</v>
      </c>
      <c r="AD63" s="300">
        <v>0</v>
      </c>
      <c r="AE63" s="300">
        <v>0</v>
      </c>
      <c r="AF63" s="300">
        <v>0</v>
      </c>
      <c r="AG63" s="300">
        <v>0</v>
      </c>
      <c r="AH63" s="300">
        <v>0</v>
      </c>
      <c r="AI63" s="300">
        <v>0</v>
      </c>
      <c r="AJ63" s="300">
        <v>0</v>
      </c>
      <c r="AK63" s="300">
        <v>0</v>
      </c>
      <c r="AL63" s="300">
        <v>0</v>
      </c>
      <c r="AM63" s="300">
        <v>0</v>
      </c>
      <c r="AN63" s="300">
        <v>0</v>
      </c>
      <c r="AO63" s="300">
        <v>0</v>
      </c>
      <c r="AP63" s="300">
        <v>0</v>
      </c>
      <c r="AQ63" s="300">
        <v>0</v>
      </c>
      <c r="AR63" s="300">
        <v>0</v>
      </c>
      <c r="AS63" s="300">
        <v>0</v>
      </c>
      <c r="AT63" s="300">
        <v>0</v>
      </c>
      <c r="AU63" s="300">
        <v>0</v>
      </c>
      <c r="AV63" s="300">
        <v>0</v>
      </c>
      <c r="AW63" s="300">
        <v>0</v>
      </c>
      <c r="AX63" s="300">
        <v>0</v>
      </c>
      <c r="AY63" s="300">
        <v>0</v>
      </c>
      <c r="AZ63" s="300">
        <v>0</v>
      </c>
    </row>
    <row r="64" spans="1:52" x14ac:dyDescent="0.25">
      <c r="A64" s="301" t="s">
        <v>473</v>
      </c>
      <c r="B64" s="300"/>
      <c r="C64" s="300">
        <v>0</v>
      </c>
      <c r="D64" s="300">
        <v>0</v>
      </c>
      <c r="E64" s="300">
        <v>0</v>
      </c>
      <c r="F64" s="300">
        <v>0</v>
      </c>
      <c r="G64" s="300">
        <v>0</v>
      </c>
      <c r="H64" s="300">
        <v>0</v>
      </c>
      <c r="I64" s="300">
        <v>0</v>
      </c>
      <c r="J64" s="300">
        <v>0</v>
      </c>
      <c r="K64" s="300">
        <v>0</v>
      </c>
      <c r="L64" s="300">
        <v>0</v>
      </c>
      <c r="M64" s="300">
        <v>0</v>
      </c>
      <c r="N64" s="300">
        <v>0</v>
      </c>
      <c r="O64" s="300">
        <v>0</v>
      </c>
      <c r="P64" s="300">
        <v>0</v>
      </c>
      <c r="Q64" s="300">
        <v>0</v>
      </c>
      <c r="R64" s="300">
        <v>0</v>
      </c>
      <c r="S64" s="300">
        <v>0</v>
      </c>
      <c r="T64" s="300">
        <v>0</v>
      </c>
      <c r="U64" s="300">
        <v>0</v>
      </c>
      <c r="V64" s="300">
        <v>0</v>
      </c>
      <c r="W64" s="300">
        <v>0</v>
      </c>
      <c r="X64" s="300">
        <v>0</v>
      </c>
      <c r="Y64" s="300">
        <v>0</v>
      </c>
      <c r="Z64" s="300">
        <v>0</v>
      </c>
      <c r="AA64" s="300">
        <v>0</v>
      </c>
      <c r="AB64" s="300">
        <v>0</v>
      </c>
      <c r="AC64" s="300">
        <v>0</v>
      </c>
      <c r="AD64" s="300">
        <v>0</v>
      </c>
      <c r="AE64" s="300">
        <v>0</v>
      </c>
      <c r="AF64" s="300">
        <v>0</v>
      </c>
      <c r="AG64" s="300">
        <v>0</v>
      </c>
      <c r="AH64" s="300">
        <v>0</v>
      </c>
      <c r="AI64" s="300">
        <v>0</v>
      </c>
      <c r="AJ64" s="300">
        <v>0</v>
      </c>
      <c r="AK64" s="300">
        <v>0</v>
      </c>
      <c r="AL64" s="300">
        <v>0</v>
      </c>
      <c r="AM64" s="300">
        <v>0</v>
      </c>
      <c r="AN64" s="300">
        <v>0</v>
      </c>
      <c r="AO64" s="300">
        <v>0</v>
      </c>
      <c r="AP64" s="300">
        <v>0</v>
      </c>
      <c r="AQ64" s="300">
        <v>0</v>
      </c>
      <c r="AR64" s="300">
        <v>0</v>
      </c>
      <c r="AS64" s="300">
        <v>0</v>
      </c>
      <c r="AT64" s="300">
        <v>0</v>
      </c>
      <c r="AU64" s="300">
        <v>0</v>
      </c>
      <c r="AV64" s="300">
        <v>0</v>
      </c>
      <c r="AW64" s="300">
        <v>0</v>
      </c>
      <c r="AX64" s="300">
        <v>0</v>
      </c>
      <c r="AY64" s="300">
        <v>0</v>
      </c>
      <c r="AZ64" s="300">
        <v>0</v>
      </c>
    </row>
    <row r="65" spans="1:52" x14ac:dyDescent="0.25">
      <c r="A65" s="301" t="s">
        <v>251</v>
      </c>
      <c r="B65" s="300"/>
      <c r="C65" s="300">
        <v>-90720.004123941311</v>
      </c>
      <c r="D65" s="300">
        <v>-89803.640445921686</v>
      </c>
      <c r="E65" s="300">
        <v>-88887.276767902091</v>
      </c>
      <c r="F65" s="300">
        <v>-87970.913089882481</v>
      </c>
      <c r="G65" s="300">
        <v>-87054.549411862856</v>
      </c>
      <c r="H65" s="300">
        <v>-86138.18573384326</v>
      </c>
      <c r="I65" s="300">
        <v>-85221.822055823635</v>
      </c>
      <c r="J65" s="300">
        <v>-84305.45837780404</v>
      </c>
      <c r="K65" s="300">
        <v>-83389.094699784429</v>
      </c>
      <c r="L65" s="300">
        <v>-82472.731021764819</v>
      </c>
      <c r="M65" s="300">
        <v>-81556.367343745209</v>
      </c>
      <c r="N65" s="300">
        <v>-80640.003665725599</v>
      </c>
      <c r="O65" s="300">
        <v>-79723.639987705988</v>
      </c>
      <c r="P65" s="300">
        <v>-78807.276309686378</v>
      </c>
      <c r="Q65" s="300">
        <v>-77890.912631666783</v>
      </c>
      <c r="R65" s="300">
        <v>-76974.548953647172</v>
      </c>
      <c r="S65" s="300">
        <v>-76058.185275627562</v>
      </c>
      <c r="T65" s="300">
        <v>-75141.821597607952</v>
      </c>
      <c r="U65" s="300">
        <v>-74225.457919588342</v>
      </c>
      <c r="V65" s="300">
        <v>-73309.094241568731</v>
      </c>
      <c r="W65" s="300">
        <v>-72392.730563549121</v>
      </c>
      <c r="X65" s="300">
        <v>-71476.366885529511</v>
      </c>
      <c r="Y65" s="300">
        <v>-70560.003207509915</v>
      </c>
      <c r="Z65" s="300">
        <v>-69643.639529490305</v>
      </c>
      <c r="AA65" s="300">
        <v>-68727.275851470695</v>
      </c>
      <c r="AB65" s="300">
        <v>-67810.912173451085</v>
      </c>
      <c r="AC65" s="300">
        <v>-66894.548495431474</v>
      </c>
      <c r="AD65" s="300">
        <v>-65978.184817411864</v>
      </c>
      <c r="AE65" s="300">
        <v>-65061.821139392261</v>
      </c>
      <c r="AF65" s="300">
        <v>-64145.457461372644</v>
      </c>
      <c r="AG65" s="300">
        <v>-63229.093783353026</v>
      </c>
      <c r="AH65" s="300">
        <v>-62312.730105333423</v>
      </c>
      <c r="AI65" s="300">
        <v>-61396.366427313813</v>
      </c>
      <c r="AJ65" s="300">
        <v>-60480.002749294203</v>
      </c>
      <c r="AK65" s="300">
        <v>-59563.639071274585</v>
      </c>
      <c r="AL65" s="300">
        <v>-58647.275393254982</v>
      </c>
      <c r="AM65" s="300">
        <v>-57730.911715235372</v>
      </c>
      <c r="AN65" s="300">
        <v>-56814.548037215754</v>
      </c>
      <c r="AO65" s="300">
        <v>-55898.184359196144</v>
      </c>
      <c r="AP65" s="300">
        <v>-54981.820681176534</v>
      </c>
      <c r="AQ65" s="300">
        <v>-54065.457003156931</v>
      </c>
      <c r="AR65" s="300">
        <v>-53149.093325137314</v>
      </c>
      <c r="AS65" s="300">
        <v>-52232.729647117696</v>
      </c>
      <c r="AT65" s="300">
        <v>-51316.365969098093</v>
      </c>
      <c r="AU65" s="300">
        <v>-50400.00229107849</v>
      </c>
      <c r="AV65" s="300">
        <v>-49483.638613058873</v>
      </c>
      <c r="AW65" s="300">
        <v>-48567.274935039255</v>
      </c>
      <c r="AX65" s="300">
        <v>-47650.911257019652</v>
      </c>
      <c r="AY65" s="300">
        <v>-46734.547579000049</v>
      </c>
      <c r="AZ65" s="300">
        <v>-45818.183900980432</v>
      </c>
    </row>
    <row r="66" spans="1:52" x14ac:dyDescent="0.25">
      <c r="A66" s="302" t="s">
        <v>480</v>
      </c>
      <c r="B66" s="299">
        <v>2402357.8916666666</v>
      </c>
      <c r="C66" s="299">
        <v>3789767.7872981764</v>
      </c>
      <c r="D66" s="299">
        <v>3907098.9683967452</v>
      </c>
      <c r="E66" s="299">
        <v>4027922.4087442891</v>
      </c>
      <c r="F66" s="299">
        <v>4152343.0579192089</v>
      </c>
      <c r="G66" s="299">
        <v>4280468.8358894214</v>
      </c>
      <c r="H66" s="299">
        <v>4412410.9033151334</v>
      </c>
      <c r="I66" s="299">
        <v>4548283.7383975089</v>
      </c>
      <c r="J66" s="299">
        <v>4688205.2635902762</v>
      </c>
      <c r="K66" s="299">
        <v>4832296.9492729157</v>
      </c>
      <c r="L66" s="299">
        <v>4980683.894385309</v>
      </c>
      <c r="M66" s="299">
        <v>5121588.4432752673</v>
      </c>
      <c r="N66" s="299">
        <v>5278599.1565586096</v>
      </c>
      <c r="O66" s="299">
        <v>5440292.6911357613</v>
      </c>
      <c r="P66" s="299">
        <v>5606809.5481953667</v>
      </c>
      <c r="Q66" s="299">
        <v>5778294.4123561494</v>
      </c>
      <c r="R66" s="299">
        <v>5954896.335553945</v>
      </c>
      <c r="S66" s="299">
        <v>6136768.8289852152</v>
      </c>
      <c r="T66" s="299">
        <v>6324070.0010223296</v>
      </c>
      <c r="U66" s="299">
        <v>6516962.7181147235</v>
      </c>
      <c r="V66" s="299">
        <v>6715614.7312112311</v>
      </c>
      <c r="W66" s="299">
        <v>6904197.4600272207</v>
      </c>
      <c r="X66" s="299">
        <v>7114411.5279323002</v>
      </c>
      <c r="Y66" s="299">
        <v>7330904.5330415098</v>
      </c>
      <c r="Z66" s="299">
        <v>7553864.8378523216</v>
      </c>
      <c r="AA66" s="299">
        <v>7783486.4579157913</v>
      </c>
      <c r="AB66" s="299">
        <v>8019969.2338361628</v>
      </c>
      <c r="AC66" s="299">
        <v>8263519.0032704649</v>
      </c>
      <c r="AD66" s="299">
        <v>8514347.7729281317</v>
      </c>
      <c r="AE66" s="299">
        <v>8772673.9135038536</v>
      </c>
      <c r="AF66" s="299">
        <v>9038722.3546104953</v>
      </c>
      <c r="AG66" s="299">
        <v>9312724.7567786612</v>
      </c>
      <c r="AH66" s="299">
        <v>9594919.7407895271</v>
      </c>
      <c r="AI66" s="299">
        <v>9885553.0826077163</v>
      </c>
      <c r="AJ66" s="299">
        <v>10184877.93124745</v>
      </c>
      <c r="AK66" s="299">
        <v>10493155.038105361</v>
      </c>
      <c r="AL66" s="299">
        <v>10810652.963360012</v>
      </c>
      <c r="AM66" s="299">
        <v>11137648.339704616</v>
      </c>
      <c r="AN66" s="299">
        <v>11474426.078746567</v>
      </c>
      <c r="AO66" s="299">
        <v>11821279.657673443</v>
      </c>
      <c r="AP66" s="299">
        <v>12178511.360052429</v>
      </c>
      <c r="AQ66" s="299">
        <v>12546432.516629802</v>
      </c>
      <c r="AR66" s="299">
        <v>12925363.81493015</v>
      </c>
      <c r="AS66" s="299">
        <v>13315635.562989168</v>
      </c>
      <c r="AT66" s="299">
        <v>13717587.976019612</v>
      </c>
      <c r="AU66" s="299">
        <v>14131571.474543948</v>
      </c>
      <c r="AV66" s="299">
        <v>14557946.982527018</v>
      </c>
      <c r="AW66" s="299">
        <v>14997086.259908585</v>
      </c>
      <c r="AX66" s="299">
        <v>15449372.2351359</v>
      </c>
      <c r="AY66" s="299">
        <v>15915199.291829715</v>
      </c>
      <c r="AZ66" s="299">
        <v>16394973.670116663</v>
      </c>
    </row>
    <row r="67" spans="1:52" x14ac:dyDescent="0.25">
      <c r="A67" s="301" t="s">
        <v>247</v>
      </c>
      <c r="B67" s="300">
        <v>0</v>
      </c>
      <c r="C67" s="300">
        <v>-83305.788910873554</v>
      </c>
      <c r="D67" s="300">
        <v>-83305.788910873554</v>
      </c>
      <c r="E67" s="300">
        <v>-83305.788910873554</v>
      </c>
      <c r="F67" s="300">
        <v>-83305.788910873554</v>
      </c>
      <c r="G67" s="300">
        <v>-83305.788910873554</v>
      </c>
      <c r="H67" s="300">
        <v>-83305.788910873554</v>
      </c>
      <c r="I67" s="300">
        <v>-83305.788910873554</v>
      </c>
      <c r="J67" s="300">
        <v>-83305.788910873554</v>
      </c>
      <c r="K67" s="300">
        <v>-83305.788910873554</v>
      </c>
      <c r="L67" s="300">
        <v>-83305.788910873554</v>
      </c>
      <c r="M67" s="300">
        <v>-83305.788910873554</v>
      </c>
      <c r="N67" s="300">
        <v>-83305.788910873554</v>
      </c>
      <c r="O67" s="300">
        <v>-83305.788910873554</v>
      </c>
      <c r="P67" s="300">
        <v>-83305.788910873554</v>
      </c>
      <c r="Q67" s="300">
        <v>-83305.788910873554</v>
      </c>
      <c r="R67" s="300">
        <v>-83305.788910873554</v>
      </c>
      <c r="S67" s="300">
        <v>-83305.788910873554</v>
      </c>
      <c r="T67" s="300">
        <v>-83305.788910873554</v>
      </c>
      <c r="U67" s="300">
        <v>-83305.788910873554</v>
      </c>
      <c r="V67" s="300">
        <v>-83305.788910873554</v>
      </c>
      <c r="W67" s="300">
        <v>-83305.788910873554</v>
      </c>
      <c r="X67" s="300">
        <v>-83305.788910873554</v>
      </c>
      <c r="Y67" s="300">
        <v>-83305.788910873554</v>
      </c>
      <c r="Z67" s="300">
        <v>-83305.788910873554</v>
      </c>
      <c r="AA67" s="300">
        <v>-83305.788910873554</v>
      </c>
      <c r="AB67" s="300">
        <v>-83305.788910873554</v>
      </c>
      <c r="AC67" s="300">
        <v>-83305.788910873554</v>
      </c>
      <c r="AD67" s="300">
        <v>-83305.788910873554</v>
      </c>
      <c r="AE67" s="300">
        <v>-83305.788910873554</v>
      </c>
      <c r="AF67" s="300">
        <v>-83305.788910873554</v>
      </c>
      <c r="AG67" s="300">
        <v>-83305.788910873554</v>
      </c>
      <c r="AH67" s="300">
        <v>-83305.788910873554</v>
      </c>
      <c r="AI67" s="300">
        <v>-83305.788910873554</v>
      </c>
      <c r="AJ67" s="300">
        <v>-83305.788910873554</v>
      </c>
      <c r="AK67" s="300">
        <v>-83305.788910873554</v>
      </c>
      <c r="AL67" s="300">
        <v>-83305.788910873554</v>
      </c>
      <c r="AM67" s="300">
        <v>-83305.788910873554</v>
      </c>
      <c r="AN67" s="300">
        <v>-83305.788910873554</v>
      </c>
      <c r="AO67" s="300">
        <v>-83305.788910873554</v>
      </c>
      <c r="AP67" s="300">
        <v>-83305.788910873554</v>
      </c>
      <c r="AQ67" s="300">
        <v>-83305.788910873554</v>
      </c>
      <c r="AR67" s="300">
        <v>-83305.788910873554</v>
      </c>
      <c r="AS67" s="300">
        <v>-83305.788910873554</v>
      </c>
      <c r="AT67" s="300">
        <v>-83305.788910873554</v>
      </c>
      <c r="AU67" s="300">
        <v>-83305.788910873554</v>
      </c>
      <c r="AV67" s="300">
        <v>-83305.788910873554</v>
      </c>
      <c r="AW67" s="300">
        <v>-83305.788910873554</v>
      </c>
      <c r="AX67" s="300">
        <v>-83305.788910873554</v>
      </c>
      <c r="AY67" s="300">
        <v>-83305.788910873554</v>
      </c>
      <c r="AZ67" s="300">
        <v>-83305.788910873554</v>
      </c>
    </row>
    <row r="68" spans="1:52" x14ac:dyDescent="0.25">
      <c r="A68" s="302" t="s">
        <v>481</v>
      </c>
      <c r="B68" s="299">
        <v>2402357.8916666666</v>
      </c>
      <c r="C68" s="299">
        <v>3706461.9983873027</v>
      </c>
      <c r="D68" s="299">
        <v>3823793.1794858715</v>
      </c>
      <c r="E68" s="299">
        <v>3944616.6198334154</v>
      </c>
      <c r="F68" s="299">
        <v>4069037.2690083352</v>
      </c>
      <c r="G68" s="299">
        <v>4197163.0469785482</v>
      </c>
      <c r="H68" s="299">
        <v>4329105.1144042602</v>
      </c>
      <c r="I68" s="299">
        <v>4464977.9494866356</v>
      </c>
      <c r="J68" s="299">
        <v>4604899.474679403</v>
      </c>
      <c r="K68" s="299">
        <v>4748991.1603620425</v>
      </c>
      <c r="L68" s="299">
        <v>4897378.1054744357</v>
      </c>
      <c r="M68" s="299">
        <v>5038282.654364394</v>
      </c>
      <c r="N68" s="299">
        <v>5195293.3676477363</v>
      </c>
      <c r="O68" s="299">
        <v>5356986.9022248881</v>
      </c>
      <c r="P68" s="299">
        <v>5523503.7592844935</v>
      </c>
      <c r="Q68" s="299">
        <v>5694988.6234452762</v>
      </c>
      <c r="R68" s="299">
        <v>5871590.5466430718</v>
      </c>
      <c r="S68" s="299">
        <v>6053463.0400743419</v>
      </c>
      <c r="T68" s="299">
        <v>6240764.2121114563</v>
      </c>
      <c r="U68" s="299">
        <v>6433656.9292038502</v>
      </c>
      <c r="V68" s="299">
        <v>6632308.9423003579</v>
      </c>
      <c r="W68" s="299">
        <v>6820891.6711163474</v>
      </c>
      <c r="X68" s="299">
        <v>7031105.739021427</v>
      </c>
      <c r="Y68" s="299">
        <v>7247598.7441306366</v>
      </c>
      <c r="Z68" s="299">
        <v>7470559.0489414483</v>
      </c>
      <c r="AA68" s="299">
        <v>7700180.6690049181</v>
      </c>
      <c r="AB68" s="299">
        <v>7936663.4449252896</v>
      </c>
      <c r="AC68" s="299">
        <v>8180213.2143595917</v>
      </c>
      <c r="AD68" s="299">
        <v>8431041.9840172585</v>
      </c>
      <c r="AE68" s="299">
        <v>8689368.1245929804</v>
      </c>
      <c r="AF68" s="299">
        <v>8955416.565699622</v>
      </c>
      <c r="AG68" s="299">
        <v>9229418.9678677879</v>
      </c>
      <c r="AH68" s="299">
        <v>9511613.9518786538</v>
      </c>
      <c r="AI68" s="299">
        <v>9802247.2936968431</v>
      </c>
      <c r="AJ68" s="299">
        <v>10101572.142336577</v>
      </c>
      <c r="AK68" s="299">
        <v>10409849.249194488</v>
      </c>
      <c r="AL68" s="299">
        <v>10727347.174449138</v>
      </c>
      <c r="AM68" s="299">
        <v>11054342.550793743</v>
      </c>
      <c r="AN68" s="299">
        <v>11391120.289835693</v>
      </c>
      <c r="AO68" s="299">
        <v>11737973.86876257</v>
      </c>
      <c r="AP68" s="299">
        <v>12095205.571141556</v>
      </c>
      <c r="AQ68" s="299">
        <v>12463126.727718929</v>
      </c>
      <c r="AR68" s="299">
        <v>12842058.026019277</v>
      </c>
      <c r="AS68" s="299">
        <v>13232329.774078295</v>
      </c>
      <c r="AT68" s="299">
        <v>13634282.187108738</v>
      </c>
      <c r="AU68" s="299">
        <v>14048265.685633074</v>
      </c>
      <c r="AV68" s="299">
        <v>14474641.193616144</v>
      </c>
      <c r="AW68" s="299">
        <v>14913780.470997712</v>
      </c>
      <c r="AX68" s="299">
        <v>15366066.446225027</v>
      </c>
      <c r="AY68" s="299">
        <v>15831893.502918841</v>
      </c>
      <c r="AZ68" s="299">
        <v>16311667.88120579</v>
      </c>
    </row>
    <row r="69" spans="1:52" x14ac:dyDescent="0.25">
      <c r="A69" s="301" t="s">
        <v>449</v>
      </c>
      <c r="B69" s="300">
        <v>0</v>
      </c>
      <c r="C69" s="300">
        <v>0</v>
      </c>
      <c r="D69" s="300">
        <v>0</v>
      </c>
      <c r="E69" s="300">
        <v>0</v>
      </c>
      <c r="F69" s="300">
        <v>0</v>
      </c>
      <c r="G69" s="300">
        <v>0</v>
      </c>
      <c r="H69" s="300">
        <v>0</v>
      </c>
      <c r="I69" s="300">
        <v>0</v>
      </c>
      <c r="J69" s="300">
        <v>0</v>
      </c>
      <c r="K69" s="300">
        <v>0</v>
      </c>
      <c r="L69" s="300">
        <v>0</v>
      </c>
      <c r="M69" s="300">
        <v>0</v>
      </c>
      <c r="N69" s="300">
        <v>0</v>
      </c>
      <c r="O69" s="300">
        <v>0</v>
      </c>
      <c r="P69" s="300">
        <v>0</v>
      </c>
      <c r="Q69" s="300">
        <v>0</v>
      </c>
      <c r="R69" s="300">
        <v>0</v>
      </c>
      <c r="S69" s="300">
        <v>0</v>
      </c>
      <c r="T69" s="300">
        <v>0</v>
      </c>
      <c r="U69" s="300">
        <v>0</v>
      </c>
      <c r="V69" s="300">
        <v>0</v>
      </c>
      <c r="W69" s="300">
        <v>0</v>
      </c>
      <c r="X69" s="300">
        <v>0</v>
      </c>
      <c r="Y69" s="300">
        <v>0</v>
      </c>
      <c r="Z69" s="300">
        <v>0</v>
      </c>
      <c r="AA69" s="300">
        <v>0</v>
      </c>
      <c r="AB69" s="300">
        <v>0</v>
      </c>
      <c r="AC69" s="300">
        <v>0</v>
      </c>
      <c r="AD69" s="300">
        <v>0</v>
      </c>
      <c r="AE69" s="300">
        <v>0</v>
      </c>
      <c r="AF69" s="300">
        <v>0</v>
      </c>
      <c r="AG69" s="300">
        <v>0</v>
      </c>
      <c r="AH69" s="300">
        <v>0</v>
      </c>
      <c r="AI69" s="300">
        <v>0</v>
      </c>
      <c r="AJ69" s="300">
        <v>0</v>
      </c>
      <c r="AK69" s="300">
        <v>0</v>
      </c>
      <c r="AL69" s="300">
        <v>0</v>
      </c>
      <c r="AM69" s="300">
        <v>0</v>
      </c>
      <c r="AN69" s="300">
        <v>0</v>
      </c>
      <c r="AO69" s="300">
        <v>0</v>
      </c>
      <c r="AP69" s="300">
        <v>0</v>
      </c>
      <c r="AQ69" s="300">
        <v>0</v>
      </c>
      <c r="AR69" s="300">
        <v>0</v>
      </c>
      <c r="AS69" s="300">
        <v>0</v>
      </c>
      <c r="AT69" s="300">
        <v>0</v>
      </c>
      <c r="AU69" s="300">
        <v>0</v>
      </c>
      <c r="AV69" s="300">
        <v>0</v>
      </c>
      <c r="AW69" s="300">
        <v>0</v>
      </c>
      <c r="AX69" s="300">
        <v>0</v>
      </c>
      <c r="AY69" s="300">
        <v>0</v>
      </c>
      <c r="AZ69" s="300">
        <v>0</v>
      </c>
    </row>
    <row r="70" spans="1:52" x14ac:dyDescent="0.25">
      <c r="A70" s="302" t="s">
        <v>250</v>
      </c>
      <c r="B70" s="299">
        <v>2402357.8916666666</v>
      </c>
      <c r="C70" s="299">
        <v>3706461.9983873027</v>
      </c>
      <c r="D70" s="299">
        <v>3823793.1794858715</v>
      </c>
      <c r="E70" s="299">
        <v>3944616.6198334154</v>
      </c>
      <c r="F70" s="299">
        <v>4069037.2690083352</v>
      </c>
      <c r="G70" s="299">
        <v>4197163.0469785482</v>
      </c>
      <c r="H70" s="299">
        <v>4329105.1144042602</v>
      </c>
      <c r="I70" s="299">
        <v>4464977.9494866356</v>
      </c>
      <c r="J70" s="299">
        <v>4604899.474679403</v>
      </c>
      <c r="K70" s="299">
        <v>4748991.1603620425</v>
      </c>
      <c r="L70" s="299">
        <v>4897378.1054744357</v>
      </c>
      <c r="M70" s="299">
        <v>5038282.654364394</v>
      </c>
      <c r="N70" s="299">
        <v>5195293.3676477363</v>
      </c>
      <c r="O70" s="299">
        <v>5356986.9022248881</v>
      </c>
      <c r="P70" s="299">
        <v>5523503.7592844935</v>
      </c>
      <c r="Q70" s="299">
        <v>5694988.6234452762</v>
      </c>
      <c r="R70" s="299">
        <v>5871590.5466430718</v>
      </c>
      <c r="S70" s="299">
        <v>6053463.0400743419</v>
      </c>
      <c r="T70" s="299">
        <v>6240764.2121114563</v>
      </c>
      <c r="U70" s="299">
        <v>6433656.9292038502</v>
      </c>
      <c r="V70" s="299">
        <v>6632308.9423003579</v>
      </c>
      <c r="W70" s="299">
        <v>6820891.6711163474</v>
      </c>
      <c r="X70" s="299">
        <v>7031105.739021427</v>
      </c>
      <c r="Y70" s="299">
        <v>7247598.7441306366</v>
      </c>
      <c r="Z70" s="299">
        <v>7470559.0489414483</v>
      </c>
      <c r="AA70" s="299">
        <v>7700180.6690049181</v>
      </c>
      <c r="AB70" s="299">
        <v>7936663.4449252896</v>
      </c>
      <c r="AC70" s="299">
        <v>8180213.2143595917</v>
      </c>
      <c r="AD70" s="299">
        <v>8431041.9840172585</v>
      </c>
      <c r="AE70" s="299">
        <v>8689368.1245929804</v>
      </c>
      <c r="AF70" s="299">
        <v>8955416.565699622</v>
      </c>
      <c r="AG70" s="299">
        <v>9229418.9678677879</v>
      </c>
      <c r="AH70" s="299">
        <v>9511613.9518786538</v>
      </c>
      <c r="AI70" s="299">
        <v>9802247.2936968431</v>
      </c>
      <c r="AJ70" s="299">
        <v>10101572.142336577</v>
      </c>
      <c r="AK70" s="299">
        <v>10409849.249194488</v>
      </c>
      <c r="AL70" s="299">
        <v>10727347.174449138</v>
      </c>
      <c r="AM70" s="299">
        <v>11054342.550793743</v>
      </c>
      <c r="AN70" s="299">
        <v>11391120.289835693</v>
      </c>
      <c r="AO70" s="299">
        <v>11737973.86876257</v>
      </c>
      <c r="AP70" s="299">
        <v>12095205.571141556</v>
      </c>
      <c r="AQ70" s="299">
        <v>12463126.727718929</v>
      </c>
      <c r="AR70" s="299">
        <v>12842058.026019277</v>
      </c>
      <c r="AS70" s="299">
        <v>13232329.774078295</v>
      </c>
      <c r="AT70" s="299">
        <v>13634282.187108738</v>
      </c>
      <c r="AU70" s="299">
        <v>14048265.685633074</v>
      </c>
      <c r="AV70" s="299">
        <v>14474641.193616144</v>
      </c>
      <c r="AW70" s="299">
        <v>14913780.470997712</v>
      </c>
      <c r="AX70" s="299">
        <v>15366066.446225027</v>
      </c>
      <c r="AY70" s="299">
        <v>15831893.502918841</v>
      </c>
      <c r="AZ70" s="299">
        <v>16311667.88120579</v>
      </c>
    </row>
    <row r="71" spans="1:52" x14ac:dyDescent="0.25">
      <c r="A71" s="301" t="s">
        <v>246</v>
      </c>
      <c r="B71" s="300">
        <v>-480471.57833333337</v>
      </c>
      <c r="C71" s="300">
        <v>-741292.39967746055</v>
      </c>
      <c r="D71" s="300">
        <v>-764758.63589717436</v>
      </c>
      <c r="E71" s="300">
        <v>-788923.32396668312</v>
      </c>
      <c r="F71" s="300">
        <v>-813807.45380166708</v>
      </c>
      <c r="G71" s="300">
        <v>-839432.6093957097</v>
      </c>
      <c r="H71" s="300">
        <v>-865821.02288085211</v>
      </c>
      <c r="I71" s="300">
        <v>-892995.58989732713</v>
      </c>
      <c r="J71" s="300">
        <v>-920979.89493588067</v>
      </c>
      <c r="K71" s="300">
        <v>-949798.23207240854</v>
      </c>
      <c r="L71" s="300">
        <v>-979475.62109488714</v>
      </c>
      <c r="M71" s="300">
        <v>-1007656.5308728789</v>
      </c>
      <c r="N71" s="300">
        <v>-1039058.6735295473</v>
      </c>
      <c r="O71" s="300">
        <v>-1071397.3804449777</v>
      </c>
      <c r="P71" s="300">
        <v>-1104700.7518568987</v>
      </c>
      <c r="Q71" s="300">
        <v>-1138997.7246890552</v>
      </c>
      <c r="R71" s="300">
        <v>-1174318.1093286143</v>
      </c>
      <c r="S71" s="300">
        <v>-1210692.6080148683</v>
      </c>
      <c r="T71" s="300">
        <v>-1248152.8424222914</v>
      </c>
      <c r="U71" s="300">
        <v>-1286731.3858407701</v>
      </c>
      <c r="V71" s="300">
        <v>-1326461.7884600717</v>
      </c>
      <c r="W71" s="300">
        <v>-1364178.3342232695</v>
      </c>
      <c r="X71" s="300">
        <v>-1406221.1478042854</v>
      </c>
      <c r="Y71" s="300">
        <v>-1449519.7488261275</v>
      </c>
      <c r="Z71" s="300">
        <v>-1494111.8097882897</v>
      </c>
      <c r="AA71" s="300">
        <v>-1540036.1338009837</v>
      </c>
      <c r="AB71" s="300">
        <v>-1587332.6889850581</v>
      </c>
      <c r="AC71" s="300">
        <v>-1636042.6428719184</v>
      </c>
      <c r="AD71" s="300">
        <v>-1686208.3968034517</v>
      </c>
      <c r="AE71" s="300">
        <v>-1737873.6249185961</v>
      </c>
      <c r="AF71" s="300">
        <v>-1791083.3131399245</v>
      </c>
      <c r="AG71" s="300">
        <v>-1845883.7935735576</v>
      </c>
      <c r="AH71" s="300">
        <v>-1902322.790375731</v>
      </c>
      <c r="AI71" s="300">
        <v>-1960449.4587393687</v>
      </c>
      <c r="AJ71" s="300">
        <v>-2020314.4284673156</v>
      </c>
      <c r="AK71" s="300">
        <v>-2081969.8498388976</v>
      </c>
      <c r="AL71" s="300">
        <v>-2145469.4348898279</v>
      </c>
      <c r="AM71" s="300">
        <v>-2210868.5101587488</v>
      </c>
      <c r="AN71" s="300">
        <v>-2278224.0579671389</v>
      </c>
      <c r="AO71" s="300">
        <v>-2347594.7737525138</v>
      </c>
      <c r="AP71" s="300">
        <v>-2419041.1142283115</v>
      </c>
      <c r="AQ71" s="300">
        <v>-2492625.345543786</v>
      </c>
      <c r="AR71" s="300">
        <v>-2568411.6052038558</v>
      </c>
      <c r="AS71" s="300">
        <v>-2646465.9548156592</v>
      </c>
      <c r="AT71" s="300">
        <v>-2726856.4374217479</v>
      </c>
      <c r="AU71" s="300">
        <v>-2809653.1371266153</v>
      </c>
      <c r="AV71" s="300">
        <v>-2894928.2387232292</v>
      </c>
      <c r="AW71" s="300">
        <v>-2982756.0941995424</v>
      </c>
      <c r="AX71" s="300">
        <v>-3073213.2892450057</v>
      </c>
      <c r="AY71" s="300">
        <v>-3166378.7005837685</v>
      </c>
      <c r="AZ71" s="300">
        <v>-3262333.5762411579</v>
      </c>
    </row>
    <row r="72" spans="1:52" ht="16.5" thickBot="1" x14ac:dyDescent="0.3">
      <c r="A72" s="303" t="s">
        <v>249</v>
      </c>
      <c r="B72" s="304">
        <v>1921886.3133333332</v>
      </c>
      <c r="C72" s="304">
        <v>2965169.5987098422</v>
      </c>
      <c r="D72" s="304">
        <v>3059034.543588697</v>
      </c>
      <c r="E72" s="304">
        <v>3155693.2958667325</v>
      </c>
      <c r="F72" s="304">
        <v>3255229.8152066683</v>
      </c>
      <c r="G72" s="304">
        <v>3357730.4375828383</v>
      </c>
      <c r="H72" s="304">
        <v>3463284.091523408</v>
      </c>
      <c r="I72" s="304">
        <v>3571982.3595893085</v>
      </c>
      <c r="J72" s="304">
        <v>3683919.5797435222</v>
      </c>
      <c r="K72" s="304">
        <v>3799192.9282896342</v>
      </c>
      <c r="L72" s="304">
        <v>3917902.4843795486</v>
      </c>
      <c r="M72" s="304">
        <v>4030626.1234915154</v>
      </c>
      <c r="N72" s="304">
        <v>4156234.6941181892</v>
      </c>
      <c r="O72" s="304">
        <v>4285589.5217799107</v>
      </c>
      <c r="P72" s="304">
        <v>4418803.0074275946</v>
      </c>
      <c r="Q72" s="304">
        <v>4555990.8987562209</v>
      </c>
      <c r="R72" s="304">
        <v>4697272.4373144573</v>
      </c>
      <c r="S72" s="304">
        <v>4842770.4320594734</v>
      </c>
      <c r="T72" s="304">
        <v>4992611.3696891647</v>
      </c>
      <c r="U72" s="304">
        <v>5146925.5433630804</v>
      </c>
      <c r="V72" s="304">
        <v>5305847.1538402867</v>
      </c>
      <c r="W72" s="304">
        <v>5456713.3368930779</v>
      </c>
      <c r="X72" s="304">
        <v>5624884.5912171416</v>
      </c>
      <c r="Y72" s="304">
        <v>5798078.9953045091</v>
      </c>
      <c r="Z72" s="304">
        <v>5976447.2391531589</v>
      </c>
      <c r="AA72" s="304">
        <v>6160144.5352039346</v>
      </c>
      <c r="AB72" s="304">
        <v>6349330.7559402315</v>
      </c>
      <c r="AC72" s="304">
        <v>6544170.5714876736</v>
      </c>
      <c r="AD72" s="304">
        <v>6744833.5872138068</v>
      </c>
      <c r="AE72" s="304">
        <v>6951494.4996743845</v>
      </c>
      <c r="AF72" s="304">
        <v>7164333.2525596973</v>
      </c>
      <c r="AG72" s="304">
        <v>7383535.1742942305</v>
      </c>
      <c r="AH72" s="304">
        <v>7609291.1615029229</v>
      </c>
      <c r="AI72" s="304">
        <v>7841797.8349574748</v>
      </c>
      <c r="AJ72" s="304">
        <v>8081257.7138692616</v>
      </c>
      <c r="AK72" s="304">
        <v>8327879.3993555903</v>
      </c>
      <c r="AL72" s="304">
        <v>8581877.7395593114</v>
      </c>
      <c r="AM72" s="304">
        <v>8843474.0406349935</v>
      </c>
      <c r="AN72" s="304">
        <v>9112896.2318685539</v>
      </c>
      <c r="AO72" s="304">
        <v>9390379.0950100552</v>
      </c>
      <c r="AP72" s="304">
        <v>9676164.456913244</v>
      </c>
      <c r="AQ72" s="304">
        <v>9970501.3821751438</v>
      </c>
      <c r="AR72" s="304">
        <v>10273646.420815421</v>
      </c>
      <c r="AS72" s="304">
        <v>10585863.819262635</v>
      </c>
      <c r="AT72" s="304">
        <v>10907425.74968699</v>
      </c>
      <c r="AU72" s="304">
        <v>11238612.548506459</v>
      </c>
      <c r="AV72" s="304">
        <v>11579712.954892915</v>
      </c>
      <c r="AW72" s="304">
        <v>11931024.37679817</v>
      </c>
      <c r="AX72" s="304">
        <v>12292853.156980021</v>
      </c>
      <c r="AY72" s="304">
        <v>12665514.802335072</v>
      </c>
      <c r="AZ72" s="304">
        <v>13049334.304964632</v>
      </c>
    </row>
    <row r="73" spans="1:52" ht="16.5" thickBot="1" x14ac:dyDescent="0.3">
      <c r="A73" s="305"/>
      <c r="B73" s="306">
        <v>0</v>
      </c>
      <c r="C73" s="306">
        <v>1</v>
      </c>
      <c r="D73" s="306">
        <v>2</v>
      </c>
      <c r="E73" s="306">
        <v>3</v>
      </c>
      <c r="F73" s="306">
        <v>4</v>
      </c>
      <c r="G73" s="306">
        <v>5</v>
      </c>
      <c r="H73" s="306">
        <v>6</v>
      </c>
      <c r="I73" s="306">
        <v>7</v>
      </c>
      <c r="J73" s="306">
        <v>8</v>
      </c>
      <c r="K73" s="306">
        <v>9</v>
      </c>
      <c r="L73" s="306">
        <v>10</v>
      </c>
      <c r="M73" s="306">
        <v>11</v>
      </c>
      <c r="N73" s="306">
        <v>12</v>
      </c>
      <c r="O73" s="306">
        <v>13</v>
      </c>
      <c r="P73" s="306">
        <v>14</v>
      </c>
      <c r="Q73" s="306">
        <v>15</v>
      </c>
      <c r="R73" s="306">
        <v>16</v>
      </c>
      <c r="S73" s="306">
        <v>17</v>
      </c>
      <c r="T73" s="306">
        <v>18</v>
      </c>
      <c r="U73" s="306">
        <v>19</v>
      </c>
      <c r="V73" s="306">
        <v>20</v>
      </c>
      <c r="W73" s="306">
        <v>21</v>
      </c>
      <c r="X73" s="306">
        <v>22</v>
      </c>
      <c r="Y73" s="306">
        <v>23</v>
      </c>
      <c r="Z73" s="306">
        <v>24</v>
      </c>
      <c r="AA73" s="306">
        <v>25</v>
      </c>
      <c r="AB73" s="306">
        <v>26</v>
      </c>
      <c r="AC73" s="306">
        <v>27</v>
      </c>
      <c r="AD73" s="306">
        <v>28</v>
      </c>
      <c r="AE73" s="306">
        <v>29</v>
      </c>
      <c r="AF73" s="306">
        <v>30</v>
      </c>
      <c r="AG73" s="306">
        <v>31</v>
      </c>
      <c r="AH73" s="306">
        <v>32</v>
      </c>
      <c r="AI73" s="306">
        <v>33</v>
      </c>
      <c r="AJ73" s="306">
        <v>34</v>
      </c>
      <c r="AK73" s="306">
        <v>35</v>
      </c>
      <c r="AL73" s="306">
        <v>36</v>
      </c>
      <c r="AM73" s="306">
        <v>37</v>
      </c>
      <c r="AN73" s="306">
        <v>38</v>
      </c>
      <c r="AO73" s="306">
        <v>39</v>
      </c>
      <c r="AP73" s="306">
        <v>40</v>
      </c>
      <c r="AQ73" s="306">
        <v>41</v>
      </c>
      <c r="AR73" s="306">
        <v>42</v>
      </c>
      <c r="AS73" s="306">
        <v>43</v>
      </c>
      <c r="AT73" s="306">
        <v>44</v>
      </c>
      <c r="AU73" s="306">
        <v>45</v>
      </c>
      <c r="AV73" s="306">
        <v>46</v>
      </c>
      <c r="AW73" s="306">
        <v>47</v>
      </c>
      <c r="AX73" s="306">
        <v>48</v>
      </c>
      <c r="AY73" s="306">
        <v>49</v>
      </c>
      <c r="AZ73" s="306">
        <v>50</v>
      </c>
    </row>
    <row r="74" spans="1:52" x14ac:dyDescent="0.25">
      <c r="A74" s="293" t="s">
        <v>248</v>
      </c>
      <c r="B74" s="339">
        <v>2024</v>
      </c>
      <c r="C74" s="339">
        <v>2025</v>
      </c>
      <c r="D74" s="339">
        <v>2026</v>
      </c>
      <c r="E74" s="339">
        <v>2027</v>
      </c>
      <c r="F74" s="339">
        <v>2028</v>
      </c>
      <c r="G74" s="339">
        <v>2029</v>
      </c>
      <c r="H74" s="339">
        <v>2030</v>
      </c>
      <c r="I74" s="339">
        <v>2031</v>
      </c>
      <c r="J74" s="339">
        <v>2032</v>
      </c>
      <c r="K74" s="339">
        <v>2033</v>
      </c>
      <c r="L74" s="339">
        <v>2034</v>
      </c>
      <c r="M74" s="339">
        <v>2035</v>
      </c>
      <c r="N74" s="339">
        <v>2036</v>
      </c>
      <c r="O74" s="339">
        <v>2037</v>
      </c>
      <c r="P74" s="339">
        <v>2038</v>
      </c>
      <c r="Q74" s="339">
        <v>2039</v>
      </c>
      <c r="R74" s="339">
        <v>2040</v>
      </c>
      <c r="S74" s="339">
        <v>2041</v>
      </c>
      <c r="T74" s="339">
        <v>2042</v>
      </c>
      <c r="U74" s="339">
        <v>2043</v>
      </c>
      <c r="V74" s="339">
        <v>2044</v>
      </c>
      <c r="W74" s="339">
        <v>2045</v>
      </c>
      <c r="X74" s="339">
        <v>2046</v>
      </c>
      <c r="Y74" s="339">
        <v>2047</v>
      </c>
      <c r="Z74" s="339">
        <v>2048</v>
      </c>
      <c r="AA74" s="339">
        <v>2049</v>
      </c>
      <c r="AB74" s="339">
        <v>2050</v>
      </c>
      <c r="AC74" s="339">
        <v>2051</v>
      </c>
      <c r="AD74" s="339">
        <v>2052</v>
      </c>
      <c r="AE74" s="339">
        <v>2053</v>
      </c>
      <c r="AF74" s="339">
        <v>2054</v>
      </c>
      <c r="AG74" s="339">
        <v>2055</v>
      </c>
      <c r="AH74" s="339">
        <v>2056</v>
      </c>
      <c r="AI74" s="339">
        <v>2057</v>
      </c>
      <c r="AJ74" s="339">
        <v>2058</v>
      </c>
      <c r="AK74" s="339">
        <v>2059</v>
      </c>
      <c r="AL74" s="339">
        <v>2060</v>
      </c>
      <c r="AM74" s="339">
        <v>2061</v>
      </c>
      <c r="AN74" s="339">
        <v>2062</v>
      </c>
      <c r="AO74" s="339">
        <v>2063</v>
      </c>
      <c r="AP74" s="339">
        <v>2064</v>
      </c>
      <c r="AQ74" s="339">
        <v>2065</v>
      </c>
      <c r="AR74" s="339">
        <v>2066</v>
      </c>
      <c r="AS74" s="339">
        <v>2067</v>
      </c>
      <c r="AT74" s="339">
        <v>2068</v>
      </c>
      <c r="AU74" s="339">
        <v>2069</v>
      </c>
      <c r="AV74" s="339">
        <v>2070</v>
      </c>
      <c r="AW74" s="339">
        <v>2071</v>
      </c>
      <c r="AX74" s="339">
        <v>2072</v>
      </c>
      <c r="AY74" s="339">
        <v>2073</v>
      </c>
      <c r="AZ74" s="339">
        <v>2074</v>
      </c>
    </row>
    <row r="75" spans="1:52" x14ac:dyDescent="0.25">
      <c r="A75" s="298" t="s">
        <v>481</v>
      </c>
      <c r="B75" s="299">
        <v>2402357.8916666666</v>
      </c>
      <c r="C75" s="299">
        <v>3706461.9983873027</v>
      </c>
      <c r="D75" s="299">
        <v>3823793.1794858715</v>
      </c>
      <c r="E75" s="299">
        <v>3944616.6198334154</v>
      </c>
      <c r="F75" s="299">
        <v>4069037.2690083352</v>
      </c>
      <c r="G75" s="299">
        <v>4197163.0469785482</v>
      </c>
      <c r="H75" s="299">
        <v>4329105.1144042602</v>
      </c>
      <c r="I75" s="299">
        <v>4464977.9494866356</v>
      </c>
      <c r="J75" s="299">
        <v>4604899.474679403</v>
      </c>
      <c r="K75" s="299">
        <v>4748991.1603620425</v>
      </c>
      <c r="L75" s="299">
        <v>4897378.1054744357</v>
      </c>
      <c r="M75" s="299">
        <v>5038282.654364394</v>
      </c>
      <c r="N75" s="299">
        <v>5195293.3676477363</v>
      </c>
      <c r="O75" s="299">
        <v>5356986.9022248881</v>
      </c>
      <c r="P75" s="299">
        <v>5523503.7592844935</v>
      </c>
      <c r="Q75" s="299">
        <v>5694988.6234452762</v>
      </c>
      <c r="R75" s="299">
        <v>5871590.5466430718</v>
      </c>
      <c r="S75" s="299">
        <v>6053463.0400743419</v>
      </c>
      <c r="T75" s="299">
        <v>6240764.2121114563</v>
      </c>
      <c r="U75" s="299">
        <v>6433656.9292038502</v>
      </c>
      <c r="V75" s="299">
        <v>6632308.9423003579</v>
      </c>
      <c r="W75" s="299">
        <v>6820891.6711163474</v>
      </c>
      <c r="X75" s="299">
        <v>7031105.739021427</v>
      </c>
      <c r="Y75" s="299">
        <v>7247598.7441306366</v>
      </c>
      <c r="Z75" s="299">
        <v>7470559.0489414483</v>
      </c>
      <c r="AA75" s="299">
        <v>7700180.6690049181</v>
      </c>
      <c r="AB75" s="299">
        <v>7936663.4449252896</v>
      </c>
      <c r="AC75" s="299">
        <v>8180213.2143595917</v>
      </c>
      <c r="AD75" s="299">
        <v>8431041.9840172585</v>
      </c>
      <c r="AE75" s="299">
        <v>8689368.1245929804</v>
      </c>
      <c r="AF75" s="299">
        <v>8955416.565699622</v>
      </c>
      <c r="AG75" s="299">
        <v>9229418.9678677879</v>
      </c>
      <c r="AH75" s="299">
        <v>9511613.9518786538</v>
      </c>
      <c r="AI75" s="299">
        <v>9802247.2936968431</v>
      </c>
      <c r="AJ75" s="299">
        <v>10101572.142336577</v>
      </c>
      <c r="AK75" s="299">
        <v>10409849.249194488</v>
      </c>
      <c r="AL75" s="299">
        <v>10727347.174449138</v>
      </c>
      <c r="AM75" s="299">
        <v>11054342.550793743</v>
      </c>
      <c r="AN75" s="299">
        <v>11391120.289835693</v>
      </c>
      <c r="AO75" s="299">
        <v>11737973.86876257</v>
      </c>
      <c r="AP75" s="299">
        <v>12095205.571141556</v>
      </c>
      <c r="AQ75" s="299">
        <v>12463126.727718929</v>
      </c>
      <c r="AR75" s="299">
        <v>12842058.026019277</v>
      </c>
      <c r="AS75" s="299">
        <v>13232329.774078295</v>
      </c>
      <c r="AT75" s="299">
        <v>13634282.187108738</v>
      </c>
      <c r="AU75" s="299">
        <v>14048265.685633074</v>
      </c>
      <c r="AV75" s="299">
        <v>14474641.193616144</v>
      </c>
      <c r="AW75" s="299">
        <v>14913780.470997712</v>
      </c>
      <c r="AX75" s="299">
        <v>15366066.446225027</v>
      </c>
      <c r="AY75" s="299">
        <v>15831893.502918841</v>
      </c>
      <c r="AZ75" s="299">
        <v>16311667.88120579</v>
      </c>
    </row>
    <row r="76" spans="1:52" x14ac:dyDescent="0.25">
      <c r="A76" s="301" t="s">
        <v>247</v>
      </c>
      <c r="B76" s="300">
        <v>0</v>
      </c>
      <c r="C76" s="300">
        <v>83305.788910873554</v>
      </c>
      <c r="D76" s="300">
        <v>83305.788910873554</v>
      </c>
      <c r="E76" s="300">
        <v>83305.788910873554</v>
      </c>
      <c r="F76" s="300">
        <v>83305.788910873554</v>
      </c>
      <c r="G76" s="300">
        <v>83305.788910873554</v>
      </c>
      <c r="H76" s="300">
        <v>83305.788910873554</v>
      </c>
      <c r="I76" s="300">
        <v>83305.788910873554</v>
      </c>
      <c r="J76" s="300">
        <v>83305.788910873554</v>
      </c>
      <c r="K76" s="300">
        <v>83305.788910873554</v>
      </c>
      <c r="L76" s="300">
        <v>83305.788910873554</v>
      </c>
      <c r="M76" s="300">
        <v>83305.788910873554</v>
      </c>
      <c r="N76" s="300">
        <v>83305.788910873554</v>
      </c>
      <c r="O76" s="300">
        <v>83305.788910873554</v>
      </c>
      <c r="P76" s="300">
        <v>83305.788910873554</v>
      </c>
      <c r="Q76" s="300">
        <v>83305.788910873554</v>
      </c>
      <c r="R76" s="300">
        <v>83305.788910873554</v>
      </c>
      <c r="S76" s="300">
        <v>83305.788910873554</v>
      </c>
      <c r="T76" s="300">
        <v>83305.788910873554</v>
      </c>
      <c r="U76" s="300">
        <v>83305.788910873554</v>
      </c>
      <c r="V76" s="300">
        <v>83305.788910873554</v>
      </c>
      <c r="W76" s="300">
        <v>83305.788910873554</v>
      </c>
      <c r="X76" s="300">
        <v>83305.788910873554</v>
      </c>
      <c r="Y76" s="300">
        <v>83305.788910873554</v>
      </c>
      <c r="Z76" s="300">
        <v>83305.788910873554</v>
      </c>
      <c r="AA76" s="300">
        <v>83305.788910873554</v>
      </c>
      <c r="AB76" s="300">
        <v>83305.788910873554</v>
      </c>
      <c r="AC76" s="300">
        <v>83305.788910873554</v>
      </c>
      <c r="AD76" s="300">
        <v>83305.788910873554</v>
      </c>
      <c r="AE76" s="300">
        <v>83305.788910873554</v>
      </c>
      <c r="AF76" s="300">
        <v>83305.788910873554</v>
      </c>
      <c r="AG76" s="300">
        <v>83305.788910873554</v>
      </c>
      <c r="AH76" s="300">
        <v>83305.788910873554</v>
      </c>
      <c r="AI76" s="300">
        <v>83305.788910873554</v>
      </c>
      <c r="AJ76" s="300">
        <v>83305.788910873554</v>
      </c>
      <c r="AK76" s="300">
        <v>83305.788910873554</v>
      </c>
      <c r="AL76" s="300">
        <v>83305.788910873554</v>
      </c>
      <c r="AM76" s="300">
        <v>83305.788910873554</v>
      </c>
      <c r="AN76" s="300">
        <v>83305.788910873554</v>
      </c>
      <c r="AO76" s="300">
        <v>83305.788910873554</v>
      </c>
      <c r="AP76" s="300">
        <v>83305.788910873554</v>
      </c>
      <c r="AQ76" s="300">
        <v>83305.788910873554</v>
      </c>
      <c r="AR76" s="300">
        <v>83305.788910873554</v>
      </c>
      <c r="AS76" s="300">
        <v>83305.788910873554</v>
      </c>
      <c r="AT76" s="300">
        <v>83305.788910873554</v>
      </c>
      <c r="AU76" s="300">
        <v>83305.788910873554</v>
      </c>
      <c r="AV76" s="300">
        <v>83305.788910873554</v>
      </c>
      <c r="AW76" s="300">
        <v>83305.788910873554</v>
      </c>
      <c r="AX76" s="300">
        <v>83305.788910873554</v>
      </c>
      <c r="AY76" s="300">
        <v>83305.788910873554</v>
      </c>
      <c r="AZ76" s="300">
        <v>83305.788910873554</v>
      </c>
    </row>
    <row r="77" spans="1:52" x14ac:dyDescent="0.25">
      <c r="A77" s="301" t="s">
        <v>449</v>
      </c>
      <c r="B77" s="300">
        <v>0</v>
      </c>
      <c r="C77" s="300">
        <v>0</v>
      </c>
      <c r="D77" s="300">
        <v>0</v>
      </c>
      <c r="E77" s="300">
        <v>0</v>
      </c>
      <c r="F77" s="300">
        <v>0</v>
      </c>
      <c r="G77" s="300">
        <v>0</v>
      </c>
      <c r="H77" s="300">
        <v>0</v>
      </c>
      <c r="I77" s="300">
        <v>0</v>
      </c>
      <c r="J77" s="300">
        <v>0</v>
      </c>
      <c r="K77" s="300">
        <v>0</v>
      </c>
      <c r="L77" s="300">
        <v>0</v>
      </c>
      <c r="M77" s="300">
        <v>0</v>
      </c>
      <c r="N77" s="300">
        <v>0</v>
      </c>
      <c r="O77" s="300">
        <v>0</v>
      </c>
      <c r="P77" s="300">
        <v>0</v>
      </c>
      <c r="Q77" s="300">
        <v>0</v>
      </c>
      <c r="R77" s="300">
        <v>0</v>
      </c>
      <c r="S77" s="300">
        <v>0</v>
      </c>
      <c r="T77" s="300">
        <v>0</v>
      </c>
      <c r="U77" s="300">
        <v>0</v>
      </c>
      <c r="V77" s="300">
        <v>0</v>
      </c>
      <c r="W77" s="300">
        <v>0</v>
      </c>
      <c r="X77" s="300">
        <v>0</v>
      </c>
      <c r="Y77" s="300">
        <v>0</v>
      </c>
      <c r="Z77" s="300">
        <v>0</v>
      </c>
      <c r="AA77" s="300">
        <v>0</v>
      </c>
      <c r="AB77" s="300">
        <v>0</v>
      </c>
      <c r="AC77" s="300">
        <v>0</v>
      </c>
      <c r="AD77" s="300">
        <v>0</v>
      </c>
      <c r="AE77" s="300">
        <v>0</v>
      </c>
      <c r="AF77" s="300">
        <v>0</v>
      </c>
      <c r="AG77" s="300">
        <v>0</v>
      </c>
      <c r="AH77" s="300">
        <v>0</v>
      </c>
      <c r="AI77" s="300">
        <v>0</v>
      </c>
      <c r="AJ77" s="300">
        <v>0</v>
      </c>
      <c r="AK77" s="300">
        <v>0</v>
      </c>
      <c r="AL77" s="300">
        <v>0</v>
      </c>
      <c r="AM77" s="300">
        <v>0</v>
      </c>
      <c r="AN77" s="300">
        <v>0</v>
      </c>
      <c r="AO77" s="300">
        <v>0</v>
      </c>
      <c r="AP77" s="300">
        <v>0</v>
      </c>
      <c r="AQ77" s="300">
        <v>0</v>
      </c>
      <c r="AR77" s="300">
        <v>0</v>
      </c>
      <c r="AS77" s="300">
        <v>0</v>
      </c>
      <c r="AT77" s="300">
        <v>0</v>
      </c>
      <c r="AU77" s="300">
        <v>0</v>
      </c>
      <c r="AV77" s="300">
        <v>0</v>
      </c>
      <c r="AW77" s="300">
        <v>0</v>
      </c>
      <c r="AX77" s="300">
        <v>0</v>
      </c>
      <c r="AY77" s="300">
        <v>0</v>
      </c>
      <c r="AZ77" s="300">
        <v>0</v>
      </c>
    </row>
    <row r="78" spans="1:52" x14ac:dyDescent="0.25">
      <c r="A78" s="301" t="s">
        <v>246</v>
      </c>
      <c r="B78" s="300">
        <v>-480471.57833333337</v>
      </c>
      <c r="C78" s="300">
        <v>-741292.39967746055</v>
      </c>
      <c r="D78" s="300">
        <v>-764758.63589717424</v>
      </c>
      <c r="E78" s="300">
        <v>-788923.32396668335</v>
      </c>
      <c r="F78" s="300">
        <v>-813807.45380166732</v>
      </c>
      <c r="G78" s="300">
        <v>-839432.60939570982</v>
      </c>
      <c r="H78" s="300">
        <v>-865821.02288085222</v>
      </c>
      <c r="I78" s="300">
        <v>-892995.58989732713</v>
      </c>
      <c r="J78" s="300">
        <v>-920979.89493588079</v>
      </c>
      <c r="K78" s="300">
        <v>-949798.23207240831</v>
      </c>
      <c r="L78" s="300">
        <v>-979475.62109488808</v>
      </c>
      <c r="M78" s="300">
        <v>-1007656.5308728795</v>
      </c>
      <c r="N78" s="300">
        <v>-1039058.6735295467</v>
      </c>
      <c r="O78" s="300">
        <v>-1071397.3804449774</v>
      </c>
      <c r="P78" s="300">
        <v>-1104700.7518568989</v>
      </c>
      <c r="Q78" s="300">
        <v>-1138997.7246890552</v>
      </c>
      <c r="R78" s="300">
        <v>-1174318.1093286145</v>
      </c>
      <c r="S78" s="300">
        <v>-1210692.6080148686</v>
      </c>
      <c r="T78" s="300">
        <v>-1248152.8424222916</v>
      </c>
      <c r="U78" s="300">
        <v>-1286731.3858407699</v>
      </c>
      <c r="V78" s="300">
        <v>-1326461.7884600721</v>
      </c>
      <c r="W78" s="300">
        <v>-1364178.3342232704</v>
      </c>
      <c r="X78" s="300">
        <v>-1406221.1478042863</v>
      </c>
      <c r="Y78" s="300">
        <v>-1449519.7488261275</v>
      </c>
      <c r="Z78" s="300">
        <v>-1494111.8097882904</v>
      </c>
      <c r="AA78" s="300">
        <v>-1540036.1338009834</v>
      </c>
      <c r="AB78" s="300">
        <v>-1587332.6889850572</v>
      </c>
      <c r="AC78" s="300">
        <v>-1636042.64287192</v>
      </c>
      <c r="AD78" s="300">
        <v>-1686208.3968034498</v>
      </c>
      <c r="AE78" s="300">
        <v>-1737873.624918595</v>
      </c>
      <c r="AF78" s="300">
        <v>-1791083.3131399229</v>
      </c>
      <c r="AG78" s="300">
        <v>-1845883.7935735583</v>
      </c>
      <c r="AH78" s="300">
        <v>-1902322.7903757319</v>
      </c>
      <c r="AI78" s="300">
        <v>-1960449.4587393701</v>
      </c>
      <c r="AJ78" s="300">
        <v>-2020314.4284673184</v>
      </c>
      <c r="AK78" s="300">
        <v>-2081969.8498388976</v>
      </c>
      <c r="AL78" s="300">
        <v>-2145469.4348898306</v>
      </c>
      <c r="AM78" s="300">
        <v>-2210868.5101587474</v>
      </c>
      <c r="AN78" s="300">
        <v>-2278224.0579671413</v>
      </c>
      <c r="AO78" s="300">
        <v>-2347594.7737525105</v>
      </c>
      <c r="AP78" s="300">
        <v>-2419041.1142283082</v>
      </c>
      <c r="AQ78" s="300">
        <v>-2492625.3455437869</v>
      </c>
      <c r="AR78" s="300">
        <v>-2568411.6052038595</v>
      </c>
      <c r="AS78" s="300">
        <v>-2646465.9548156559</v>
      </c>
      <c r="AT78" s="300">
        <v>-2726856.437421754</v>
      </c>
      <c r="AU78" s="300">
        <v>-2809653.1371266097</v>
      </c>
      <c r="AV78" s="300">
        <v>-2894928.2387232333</v>
      </c>
      <c r="AW78" s="300">
        <v>-2982756.0941995382</v>
      </c>
      <c r="AX78" s="300">
        <v>-3073213.2892450094</v>
      </c>
      <c r="AY78" s="300">
        <v>-3166378.7005837709</v>
      </c>
      <c r="AZ78" s="300">
        <v>-3262333.5762411505</v>
      </c>
    </row>
    <row r="79" spans="1:52" x14ac:dyDescent="0.25">
      <c r="A79" s="301" t="s">
        <v>450</v>
      </c>
      <c r="B79" s="307">
        <v>-352586.31077540229</v>
      </c>
      <c r="C79" s="307">
        <v>352586.31077540229</v>
      </c>
      <c r="D79" s="307">
        <v>0</v>
      </c>
      <c r="E79" s="307">
        <v>0</v>
      </c>
      <c r="F79" s="307">
        <v>0</v>
      </c>
      <c r="G79" s="307">
        <v>0</v>
      </c>
      <c r="H79" s="307">
        <v>0</v>
      </c>
      <c r="I79" s="307">
        <v>0</v>
      </c>
      <c r="J79" s="307">
        <v>0</v>
      </c>
      <c r="K79" s="307">
        <v>0</v>
      </c>
      <c r="L79" s="307">
        <v>0</v>
      </c>
      <c r="M79" s="307">
        <v>0</v>
      </c>
      <c r="N79" s="307">
        <v>0</v>
      </c>
      <c r="O79" s="307">
        <v>0</v>
      </c>
      <c r="P79" s="307">
        <v>0</v>
      </c>
      <c r="Q79" s="307">
        <v>0</v>
      </c>
      <c r="R79" s="307">
        <v>0</v>
      </c>
      <c r="S79" s="307">
        <v>0</v>
      </c>
      <c r="T79" s="307">
        <v>0</v>
      </c>
      <c r="U79" s="307">
        <v>0</v>
      </c>
      <c r="V79" s="307">
        <v>0</v>
      </c>
      <c r="W79" s="307">
        <v>0</v>
      </c>
      <c r="X79" s="307">
        <v>0</v>
      </c>
      <c r="Y79" s="307">
        <v>0</v>
      </c>
      <c r="Z79" s="307">
        <v>0</v>
      </c>
      <c r="AA79" s="307">
        <v>0</v>
      </c>
      <c r="AB79" s="307">
        <v>0</v>
      </c>
      <c r="AC79" s="307">
        <v>0</v>
      </c>
      <c r="AD79" s="307">
        <v>0</v>
      </c>
      <c r="AE79" s="307">
        <v>0</v>
      </c>
      <c r="AF79" s="307">
        <v>0</v>
      </c>
      <c r="AG79" s="307">
        <v>0</v>
      </c>
      <c r="AH79" s="307">
        <v>0</v>
      </c>
      <c r="AI79" s="307">
        <v>0</v>
      </c>
      <c r="AJ79" s="307">
        <v>0</v>
      </c>
      <c r="AK79" s="307">
        <v>0</v>
      </c>
      <c r="AL79" s="307">
        <v>0</v>
      </c>
      <c r="AM79" s="307">
        <v>0</v>
      </c>
      <c r="AN79" s="307">
        <v>0</v>
      </c>
      <c r="AO79" s="307">
        <v>0</v>
      </c>
      <c r="AP79" s="307">
        <v>0</v>
      </c>
      <c r="AQ79" s="307">
        <v>0</v>
      </c>
      <c r="AR79" s="307">
        <v>0</v>
      </c>
      <c r="AS79" s="307">
        <v>0</v>
      </c>
      <c r="AT79" s="307">
        <v>0</v>
      </c>
      <c r="AU79" s="307">
        <v>0</v>
      </c>
      <c r="AV79" s="307">
        <v>0</v>
      </c>
      <c r="AW79" s="307">
        <v>0</v>
      </c>
      <c r="AX79" s="307">
        <v>0</v>
      </c>
      <c r="AY79" s="307">
        <v>0</v>
      </c>
      <c r="AZ79" s="307">
        <v>0</v>
      </c>
    </row>
    <row r="80" spans="1:52" x14ac:dyDescent="0.25">
      <c r="A80" s="301" t="s">
        <v>451</v>
      </c>
      <c r="B80" s="300">
        <v>0</v>
      </c>
      <c r="C80" s="300">
        <v>0</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row>
    <row r="81" spans="1:52" x14ac:dyDescent="0.25">
      <c r="A81" s="301" t="s">
        <v>245</v>
      </c>
      <c r="B81" s="300">
        <v>-4165289.445543678</v>
      </c>
      <c r="C81" s="300">
        <v>0</v>
      </c>
      <c r="D81" s="300">
        <v>0</v>
      </c>
      <c r="E81" s="300">
        <v>0</v>
      </c>
      <c r="F81" s="300">
        <v>0</v>
      </c>
      <c r="G81" s="300">
        <v>0</v>
      </c>
      <c r="H81" s="300">
        <v>0</v>
      </c>
      <c r="I81" s="300">
        <v>0</v>
      </c>
      <c r="J81" s="300">
        <v>0</v>
      </c>
      <c r="K81" s="300">
        <v>0</v>
      </c>
      <c r="L81" s="300">
        <v>0</v>
      </c>
      <c r="M81" s="300">
        <v>0</v>
      </c>
      <c r="N81" s="300">
        <v>0</v>
      </c>
      <c r="O81" s="300">
        <v>0</v>
      </c>
      <c r="P81" s="300">
        <v>0</v>
      </c>
      <c r="Q81" s="300">
        <v>0</v>
      </c>
      <c r="R81" s="300">
        <v>0</v>
      </c>
      <c r="S81" s="300">
        <v>0</v>
      </c>
      <c r="T81" s="300">
        <v>0</v>
      </c>
      <c r="U81" s="300">
        <v>0</v>
      </c>
      <c r="V81" s="300">
        <v>0</v>
      </c>
      <c r="W81" s="300">
        <v>0</v>
      </c>
      <c r="X81" s="300">
        <v>0</v>
      </c>
      <c r="Y81" s="300">
        <v>0</v>
      </c>
      <c r="Z81" s="300">
        <v>0</v>
      </c>
      <c r="AA81" s="300">
        <v>0</v>
      </c>
      <c r="AB81" s="300">
        <v>0</v>
      </c>
      <c r="AC81" s="300">
        <v>0</v>
      </c>
      <c r="AD81" s="300">
        <v>0</v>
      </c>
      <c r="AE81" s="300">
        <v>0</v>
      </c>
      <c r="AF81" s="300">
        <v>0</v>
      </c>
      <c r="AG81" s="300">
        <v>0</v>
      </c>
      <c r="AH81" s="300">
        <v>0</v>
      </c>
      <c r="AI81" s="300">
        <v>0</v>
      </c>
      <c r="AJ81" s="300">
        <v>0</v>
      </c>
      <c r="AK81" s="300">
        <v>0</v>
      </c>
      <c r="AL81" s="300">
        <v>0</v>
      </c>
      <c r="AM81" s="300">
        <v>0</v>
      </c>
      <c r="AN81" s="300">
        <v>0</v>
      </c>
      <c r="AO81" s="300">
        <v>0</v>
      </c>
      <c r="AP81" s="300">
        <v>0</v>
      </c>
      <c r="AQ81" s="300">
        <v>0</v>
      </c>
      <c r="AR81" s="300">
        <v>0</v>
      </c>
      <c r="AS81" s="300">
        <v>0</v>
      </c>
      <c r="AT81" s="300">
        <v>0</v>
      </c>
      <c r="AU81" s="300">
        <v>0</v>
      </c>
      <c r="AV81" s="300">
        <v>0</v>
      </c>
      <c r="AW81" s="300">
        <v>0</v>
      </c>
      <c r="AX81" s="300">
        <v>0</v>
      </c>
      <c r="AY81" s="300">
        <v>0</v>
      </c>
      <c r="AZ81" s="300">
        <v>0</v>
      </c>
    </row>
    <row r="82" spans="1:52" x14ac:dyDescent="0.25">
      <c r="A82" s="301" t="s">
        <v>452</v>
      </c>
      <c r="B82" s="300">
        <v>0</v>
      </c>
      <c r="C82" s="300">
        <v>0</v>
      </c>
      <c r="D82" s="300">
        <v>0</v>
      </c>
      <c r="E82" s="300">
        <v>0</v>
      </c>
      <c r="F82" s="300">
        <v>0</v>
      </c>
      <c r="G82" s="300">
        <v>0</v>
      </c>
      <c r="H82" s="300">
        <v>0</v>
      </c>
      <c r="I82" s="300">
        <v>0</v>
      </c>
      <c r="J82" s="300">
        <v>0</v>
      </c>
      <c r="K82" s="300">
        <v>0</v>
      </c>
      <c r="L82" s="300">
        <v>0</v>
      </c>
      <c r="M82" s="300">
        <v>0</v>
      </c>
      <c r="N82" s="300">
        <v>0</v>
      </c>
      <c r="O82" s="300">
        <v>0</v>
      </c>
      <c r="P82" s="300">
        <v>0</v>
      </c>
      <c r="Q82" s="300">
        <v>0</v>
      </c>
      <c r="R82" s="300">
        <v>0</v>
      </c>
      <c r="S82" s="300">
        <v>0</v>
      </c>
      <c r="T82" s="300">
        <v>0</v>
      </c>
      <c r="U82" s="300">
        <v>0</v>
      </c>
      <c r="V82" s="300">
        <v>0</v>
      </c>
      <c r="W82" s="300">
        <v>0</v>
      </c>
      <c r="X82" s="300">
        <v>0</v>
      </c>
      <c r="Y82" s="300">
        <v>0</v>
      </c>
      <c r="Z82" s="300">
        <v>0</v>
      </c>
      <c r="AA82" s="300">
        <v>0</v>
      </c>
      <c r="AB82" s="300">
        <v>0</v>
      </c>
      <c r="AC82" s="300">
        <v>0</v>
      </c>
      <c r="AD82" s="300">
        <v>0</v>
      </c>
      <c r="AE82" s="300">
        <v>0</v>
      </c>
      <c r="AF82" s="300">
        <v>0</v>
      </c>
      <c r="AG82" s="300">
        <v>0</v>
      </c>
      <c r="AH82" s="300">
        <v>0</v>
      </c>
      <c r="AI82" s="300">
        <v>0</v>
      </c>
      <c r="AJ82" s="300">
        <v>0</v>
      </c>
      <c r="AK82" s="300">
        <v>0</v>
      </c>
      <c r="AL82" s="300">
        <v>0</v>
      </c>
      <c r="AM82" s="300">
        <v>0</v>
      </c>
      <c r="AN82" s="300">
        <v>0</v>
      </c>
      <c r="AO82" s="300">
        <v>0</v>
      </c>
      <c r="AP82" s="300">
        <v>0</v>
      </c>
      <c r="AQ82" s="300">
        <v>0</v>
      </c>
      <c r="AR82" s="300">
        <v>0</v>
      </c>
      <c r="AS82" s="300">
        <v>0</v>
      </c>
      <c r="AT82" s="300">
        <v>0</v>
      </c>
      <c r="AU82" s="300">
        <v>0</v>
      </c>
      <c r="AV82" s="300">
        <v>0</v>
      </c>
      <c r="AW82" s="300">
        <v>0</v>
      </c>
      <c r="AX82" s="300">
        <v>0</v>
      </c>
      <c r="AY82" s="300">
        <v>0</v>
      </c>
      <c r="AZ82" s="300">
        <v>0</v>
      </c>
    </row>
    <row r="83" spans="1:52" x14ac:dyDescent="0.25">
      <c r="A83" s="308" t="s">
        <v>244</v>
      </c>
      <c r="B83" s="299">
        <v>-2595989.442985747</v>
      </c>
      <c r="C83" s="299">
        <v>3401061.6983961184</v>
      </c>
      <c r="D83" s="299">
        <v>3142340.3324995711</v>
      </c>
      <c r="E83" s="299">
        <v>3238999.0847776057</v>
      </c>
      <c r="F83" s="299">
        <v>3338535.6041175416</v>
      </c>
      <c r="G83" s="299">
        <v>3441036.2264937116</v>
      </c>
      <c r="H83" s="299">
        <v>3546589.8804342812</v>
      </c>
      <c r="I83" s="299">
        <v>3655288.1485001817</v>
      </c>
      <c r="J83" s="299">
        <v>3767225.3686543955</v>
      </c>
      <c r="K83" s="299">
        <v>3882498.7172005074</v>
      </c>
      <c r="L83" s="299">
        <v>4001208.2732904209</v>
      </c>
      <c r="M83" s="299">
        <v>4113931.9124023877</v>
      </c>
      <c r="N83" s="299">
        <v>4239540.4830290629</v>
      </c>
      <c r="O83" s="299">
        <v>4368895.3106907839</v>
      </c>
      <c r="P83" s="299">
        <v>4502108.7963384679</v>
      </c>
      <c r="Q83" s="299">
        <v>4639296.6876670942</v>
      </c>
      <c r="R83" s="299">
        <v>4780578.2262253305</v>
      </c>
      <c r="S83" s="299">
        <v>4926076.2209703466</v>
      </c>
      <c r="T83" s="299">
        <v>5075917.1586000379</v>
      </c>
      <c r="U83" s="299">
        <v>5230231.3322739536</v>
      </c>
      <c r="V83" s="299">
        <v>5389152.942751159</v>
      </c>
      <c r="W83" s="299">
        <v>5540019.1258039502</v>
      </c>
      <c r="X83" s="299">
        <v>5708190.3801280139</v>
      </c>
      <c r="Y83" s="299">
        <v>5881384.7842153823</v>
      </c>
      <c r="Z83" s="299">
        <v>6059753.0280640312</v>
      </c>
      <c r="AA83" s="299">
        <v>6243450.3241148079</v>
      </c>
      <c r="AB83" s="299">
        <v>6432636.5448511057</v>
      </c>
      <c r="AC83" s="299">
        <v>6627476.3603985449</v>
      </c>
      <c r="AD83" s="299">
        <v>6828139.3761246819</v>
      </c>
      <c r="AE83" s="299">
        <v>7034800.2885852586</v>
      </c>
      <c r="AF83" s="299">
        <v>7247639.0414705724</v>
      </c>
      <c r="AG83" s="299">
        <v>7466840.9632051028</v>
      </c>
      <c r="AH83" s="299">
        <v>7692596.9504137952</v>
      </c>
      <c r="AI83" s="299">
        <v>7925103.6238683462</v>
      </c>
      <c r="AJ83" s="299">
        <v>8164563.502780132</v>
      </c>
      <c r="AK83" s="299">
        <v>8411185.1882664636</v>
      </c>
      <c r="AL83" s="299">
        <v>8665183.5284701809</v>
      </c>
      <c r="AM83" s="299">
        <v>8926779.8295458686</v>
      </c>
      <c r="AN83" s="299">
        <v>9196202.0207794253</v>
      </c>
      <c r="AO83" s="299">
        <v>9473684.8839209322</v>
      </c>
      <c r="AP83" s="299">
        <v>9759470.2458241209</v>
      </c>
      <c r="AQ83" s="299">
        <v>10053807.171086015</v>
      </c>
      <c r="AR83" s="299">
        <v>10356952.209726291</v>
      </c>
      <c r="AS83" s="299">
        <v>10669169.608173512</v>
      </c>
      <c r="AT83" s="299">
        <v>10990731.538597858</v>
      </c>
      <c r="AU83" s="299">
        <v>11321918.337417338</v>
      </c>
      <c r="AV83" s="299">
        <v>11663018.743803784</v>
      </c>
      <c r="AW83" s="299">
        <v>12014330.165709047</v>
      </c>
      <c r="AX83" s="299">
        <v>12376158.94589089</v>
      </c>
      <c r="AY83" s="299">
        <v>12748820.591245944</v>
      </c>
      <c r="AZ83" s="299">
        <v>13132640.093875512</v>
      </c>
    </row>
    <row r="84" spans="1:52" x14ac:dyDescent="0.25">
      <c r="A84" s="308" t="s">
        <v>482</v>
      </c>
      <c r="B84" s="299">
        <v>-2595989.442985747</v>
      </c>
      <c r="C84" s="299">
        <v>805072.25541037135</v>
      </c>
      <c r="D84" s="299">
        <v>3947412.5879099425</v>
      </c>
      <c r="E84" s="299">
        <v>7186411.6726875482</v>
      </c>
      <c r="F84" s="299">
        <v>10524947.27680509</v>
      </c>
      <c r="G84" s="299">
        <v>13965983.5032988</v>
      </c>
      <c r="H84" s="299">
        <v>17512573.383733083</v>
      </c>
      <c r="I84" s="299">
        <v>21167861.532233264</v>
      </c>
      <c r="J84" s="299">
        <v>24935086.900887661</v>
      </c>
      <c r="K84" s="299">
        <v>28817585.618088167</v>
      </c>
      <c r="L84" s="299">
        <v>32818793.891378589</v>
      </c>
      <c r="M84" s="299">
        <v>36932725.803780973</v>
      </c>
      <c r="N84" s="299">
        <v>41172266.286810033</v>
      </c>
      <c r="O84" s="299">
        <v>45541161.597500816</v>
      </c>
      <c r="P84" s="299">
        <v>50043270.393839285</v>
      </c>
      <c r="Q84" s="299">
        <v>54682567.081506379</v>
      </c>
      <c r="R84" s="299">
        <v>59463145.30773171</v>
      </c>
      <c r="S84" s="299">
        <v>64389221.528702058</v>
      </c>
      <c r="T84" s="299">
        <v>69465138.687302098</v>
      </c>
      <c r="U84" s="299">
        <v>74695370.019576058</v>
      </c>
      <c r="V84" s="299">
        <v>80084522.962327212</v>
      </c>
      <c r="W84" s="299">
        <v>85624542.08813116</v>
      </c>
      <c r="X84" s="299">
        <v>91332732.468259171</v>
      </c>
      <c r="Y84" s="299">
        <v>97214117.252474546</v>
      </c>
      <c r="Z84" s="299">
        <v>103273870.28053857</v>
      </c>
      <c r="AA84" s="299">
        <v>109517320.60465339</v>
      </c>
      <c r="AB84" s="299">
        <v>115949957.1495045</v>
      </c>
      <c r="AC84" s="299">
        <v>122577433.50990304</v>
      </c>
      <c r="AD84" s="299">
        <v>129405572.88602772</v>
      </c>
      <c r="AE84" s="299">
        <v>136440373.17461297</v>
      </c>
      <c r="AF84" s="299">
        <v>143688012.21608353</v>
      </c>
      <c r="AG84" s="299">
        <v>151154853.17928863</v>
      </c>
      <c r="AH84" s="299">
        <v>158847450.12970242</v>
      </c>
      <c r="AI84" s="299">
        <v>166772553.75357077</v>
      </c>
      <c r="AJ84" s="299">
        <v>174937117.2563509</v>
      </c>
      <c r="AK84" s="299">
        <v>183348302.44461736</v>
      </c>
      <c r="AL84" s="299">
        <v>192013485.97308755</v>
      </c>
      <c r="AM84" s="299">
        <v>200940265.8026334</v>
      </c>
      <c r="AN84" s="299">
        <v>210136467.82341284</v>
      </c>
      <c r="AO84" s="299">
        <v>219610152.70733377</v>
      </c>
      <c r="AP84" s="299">
        <v>229369622.9531579</v>
      </c>
      <c r="AQ84" s="299">
        <v>239423430.12424392</v>
      </c>
      <c r="AR84" s="299">
        <v>249780382.33397022</v>
      </c>
      <c r="AS84" s="299">
        <v>260449551.94214374</v>
      </c>
      <c r="AT84" s="299">
        <v>271440283.48074162</v>
      </c>
      <c r="AU84" s="299">
        <v>282762201.81815898</v>
      </c>
      <c r="AV84" s="299">
        <v>294425220.56196278</v>
      </c>
      <c r="AW84" s="299">
        <v>306439550.7276718</v>
      </c>
      <c r="AX84" s="299">
        <v>318815709.67356271</v>
      </c>
      <c r="AY84" s="299">
        <v>331564530.26480865</v>
      </c>
      <c r="AZ84" s="299">
        <v>344697170.35868418</v>
      </c>
    </row>
    <row r="85" spans="1:52" x14ac:dyDescent="0.25">
      <c r="A85" s="309" t="s">
        <v>243</v>
      </c>
      <c r="B85" s="310">
        <v>1</v>
      </c>
      <c r="C85" s="310">
        <v>0.88105726872246692</v>
      </c>
      <c r="D85" s="310">
        <v>0.77626191076869333</v>
      </c>
      <c r="E85" s="310">
        <v>0.68393119891514842</v>
      </c>
      <c r="F85" s="310">
        <v>0.60258255411026285</v>
      </c>
      <c r="G85" s="310">
        <v>0.53090973930419638</v>
      </c>
      <c r="H85" s="310">
        <v>0.4677618848495122</v>
      </c>
      <c r="I85" s="310">
        <v>0.41212500867798435</v>
      </c>
      <c r="J85" s="310">
        <v>0.3631057345180479</v>
      </c>
      <c r="K85" s="310">
        <v>0.31991694671193649</v>
      </c>
      <c r="L85" s="310">
        <v>0.28186515128804979</v>
      </c>
      <c r="M85" s="310">
        <v>0.24833934034189409</v>
      </c>
      <c r="N85" s="310">
        <v>0.21880118091796832</v>
      </c>
      <c r="O85" s="310">
        <v>0.19277637085283555</v>
      </c>
      <c r="P85" s="310">
        <v>0.16984702277782865</v>
      </c>
      <c r="Q85" s="310">
        <v>0.14964495398927638</v>
      </c>
      <c r="R85" s="310">
        <v>0.13184577443989109</v>
      </c>
      <c r="S85" s="310">
        <v>0.11616367792060887</v>
      </c>
      <c r="T85" s="310">
        <v>0.102346852793488</v>
      </c>
      <c r="U85" s="310">
        <v>9.0173438584570942E-2</v>
      </c>
      <c r="V85" s="310">
        <v>7.9447963510635183E-2</v>
      </c>
      <c r="W85" s="310">
        <v>6.999820573624245E-2</v>
      </c>
      <c r="X85" s="310">
        <v>6.1672427961447097E-2</v>
      </c>
      <c r="Y85" s="310">
        <v>5.4336940935195678E-2</v>
      </c>
      <c r="Z85" s="310">
        <v>4.7873956771097514E-2</v>
      </c>
      <c r="AA85" s="310">
        <v>4.2179697595680632E-2</v>
      </c>
      <c r="AB85" s="310">
        <v>3.7162729159189986E-2</v>
      </c>
      <c r="AC85" s="310">
        <v>3.2742492651268711E-2</v>
      </c>
      <c r="AD85" s="310">
        <v>2.8848011146492256E-2</v>
      </c>
      <c r="AE85" s="310">
        <v>2.5416749908803746E-2</v>
      </c>
      <c r="AF85" s="310">
        <v>2.239361225445264E-2</v>
      </c>
      <c r="AG85" s="310">
        <v>1.9730054849738013E-2</v>
      </c>
      <c r="AH85" s="310">
        <v>1.7383308237654636E-2</v>
      </c>
      <c r="AI85" s="310">
        <v>1.5315690077228756E-2</v>
      </c>
      <c r="AJ85" s="310">
        <v>1.3494000068042956E-2</v>
      </c>
      <c r="AK85" s="310">
        <v>1.1888986844090711E-2</v>
      </c>
      <c r="AL85" s="310">
        <v>1.0474878276731903E-2</v>
      </c>
      <c r="AM85" s="310">
        <v>9.228967644697713E-3</v>
      </c>
      <c r="AN85" s="310">
        <v>8.1312490261653842E-3</v>
      </c>
      <c r="AO85" s="310">
        <v>7.1640960582954934E-3</v>
      </c>
      <c r="AP85" s="310">
        <v>6.3119789059872195E-3</v>
      </c>
      <c r="AQ85" s="310">
        <v>5.5612148951429243E-3</v>
      </c>
      <c r="AR85" s="310">
        <v>4.8997488062933253E-3</v>
      </c>
      <c r="AS85" s="310">
        <v>4.3169593006989653E-3</v>
      </c>
      <c r="AT85" s="310">
        <v>3.8034883706598811E-3</v>
      </c>
      <c r="AU85" s="310">
        <v>3.3510910754712612E-3</v>
      </c>
      <c r="AV85" s="310">
        <v>2.9525031501949437E-3</v>
      </c>
      <c r="AW85" s="310">
        <v>2.6013243614052368E-3</v>
      </c>
      <c r="AX85" s="310">
        <v>2.2919157369209139E-3</v>
      </c>
      <c r="AY85" s="310">
        <v>2.0193090193135802E-3</v>
      </c>
      <c r="AZ85" s="310">
        <v>1.7791268892630662E-3</v>
      </c>
    </row>
    <row r="86" spans="1:52" x14ac:dyDescent="0.25">
      <c r="A86" s="311" t="s">
        <v>483</v>
      </c>
      <c r="B86" s="312">
        <v>-2595989.442985747</v>
      </c>
      <c r="C86" s="312">
        <v>2996530.1307454784</v>
      </c>
      <c r="D86" s="312">
        <v>2439279.1107916483</v>
      </c>
      <c r="E86" s="312">
        <v>2215252.5273370165</v>
      </c>
      <c r="F86" s="312">
        <v>2011743.3113171975</v>
      </c>
      <c r="G86" s="312">
        <v>1826879.6459440722</v>
      </c>
      <c r="H86" s="312">
        <v>1658959.5672601454</v>
      </c>
      <c r="I86" s="312">
        <v>1506435.6599211707</v>
      </c>
      <c r="J86" s="312">
        <v>1367901.1345802781</v>
      </c>
      <c r="K86" s="312">
        <v>1242077.1352197966</v>
      </c>
      <c r="L86" s="312">
        <v>1127801.1752860008</v>
      </c>
      <c r="M86" s="312">
        <v>1021651.1373374758</v>
      </c>
      <c r="N86" s="312">
        <v>927616.46423629276</v>
      </c>
      <c r="O86" s="312">
        <v>842219.78263094078</v>
      </c>
      <c r="P86" s="312">
        <v>764669.77527996246</v>
      </c>
      <c r="Q86" s="312">
        <v>694247.33936854464</v>
      </c>
      <c r="R86" s="312">
        <v>630299.03850715957</v>
      </c>
      <c r="S86" s="312">
        <v>572231.1315451694</v>
      </c>
      <c r="T86" s="312">
        <v>519504.14622317796</v>
      </c>
      <c r="U86" s="312">
        <v>471627.94382390403</v>
      </c>
      <c r="V86" s="312">
        <v>428157.22634892631</v>
      </c>
      <c r="W86" s="312">
        <v>387791.39855074295</v>
      </c>
      <c r="X86" s="312">
        <v>352037.96000867028</v>
      </c>
      <c r="Y86" s="312">
        <v>319576.45763706981</v>
      </c>
      <c r="Z86" s="312">
        <v>290104.35450906469</v>
      </c>
      <c r="AA86" s="312">
        <v>263346.84662481683</v>
      </c>
      <c r="AB86" s="312">
        <v>239054.32969580931</v>
      </c>
      <c r="AC86" s="312">
        <v>217000.09602680645</v>
      </c>
      <c r="AD86" s="312">
        <v>196978.24083224751</v>
      </c>
      <c r="AE86" s="312">
        <v>178801.75959335195</v>
      </c>
      <c r="AF86" s="312">
        <v>162300.8184549248</v>
      </c>
      <c r="AG86" s="312">
        <v>147321.1817583073</v>
      </c>
      <c r="AH86" s="312">
        <v>133722.78393708504</v>
      </c>
      <c r="AI86" s="312">
        <v>121378.43093309009</v>
      </c>
      <c r="AJ86" s="312">
        <v>110172.62046205613</v>
      </c>
      <c r="AK86" s="312">
        <v>100000.47004651064</v>
      </c>
      <c r="AL86" s="312">
        <v>90766.742706267396</v>
      </c>
      <c r="AM86" s="312">
        <v>82384.962218218992</v>
      </c>
      <c r="AN86" s="312">
        <v>74776.608725882834</v>
      </c>
      <c r="AO86" s="312">
        <v>67870.388534431549</v>
      </c>
      <c r="AP86" s="312">
        <v>61601.570325251756</v>
      </c>
      <c r="AQ86" s="312">
        <v>55911.382192738296</v>
      </c>
      <c r="AR86" s="312">
        <v>50746.464226443408</v>
      </c>
      <c r="AS86" s="312">
        <v>46058.370970739379</v>
      </c>
      <c r="AT86" s="312">
        <v>41803.119592101735</v>
      </c>
      <c r="AU86" s="312">
        <v>37940.77949773366</v>
      </c>
      <c r="AV86" s="312">
        <v>34435.099581863346</v>
      </c>
      <c r="AW86" s="312">
        <v>31253.16974602476</v>
      </c>
      <c r="AX86" s="312">
        <v>28365.113450721881</v>
      </c>
      <c r="AY86" s="312">
        <v>25743.808405513624</v>
      </c>
      <c r="AZ86" s="312">
        <v>23364.633118028163</v>
      </c>
    </row>
    <row r="87" spans="1:52" x14ac:dyDescent="0.25">
      <c r="A87" s="311" t="s">
        <v>484</v>
      </c>
      <c r="B87" s="312">
        <v>-2595989.442985747</v>
      </c>
      <c r="C87" s="312">
        <v>400540.68775973143</v>
      </c>
      <c r="D87" s="312">
        <v>2839819.7985513797</v>
      </c>
      <c r="E87" s="312">
        <v>5055072.3258883962</v>
      </c>
      <c r="F87" s="312">
        <v>7066815.6372055933</v>
      </c>
      <c r="G87" s="312">
        <v>8893695.2831496652</v>
      </c>
      <c r="H87" s="312">
        <v>10552654.850409811</v>
      </c>
      <c r="I87" s="312">
        <v>12059090.510330983</v>
      </c>
      <c r="J87" s="312">
        <v>13426991.644911261</v>
      </c>
      <c r="K87" s="312">
        <v>14669068.780131057</v>
      </c>
      <c r="L87" s="312">
        <v>15796869.955417057</v>
      </c>
      <c r="M87" s="312">
        <v>16818521.092754532</v>
      </c>
      <c r="N87" s="312">
        <v>17746137.556990825</v>
      </c>
      <c r="O87" s="312">
        <v>18588357.339621764</v>
      </c>
      <c r="P87" s="312">
        <v>19353027.114901725</v>
      </c>
      <c r="Q87" s="312">
        <v>20047274.45427027</v>
      </c>
      <c r="R87" s="312">
        <v>20677573.49277743</v>
      </c>
      <c r="S87" s="312">
        <v>21249804.624322601</v>
      </c>
      <c r="T87" s="312">
        <v>21769308.770545777</v>
      </c>
      <c r="U87" s="312">
        <v>22240936.714369681</v>
      </c>
      <c r="V87" s="312">
        <v>22669093.940718606</v>
      </c>
      <c r="W87" s="312">
        <v>23056885.339269347</v>
      </c>
      <c r="X87" s="312">
        <v>23408923.299278017</v>
      </c>
      <c r="Y87" s="312">
        <v>23728499.756915089</v>
      </c>
      <c r="Z87" s="312">
        <v>24018604.111424152</v>
      </c>
      <c r="AA87" s="312">
        <v>24281950.95804897</v>
      </c>
      <c r="AB87" s="312">
        <v>24521005.287744779</v>
      </c>
      <c r="AC87" s="312">
        <v>24738005.383771587</v>
      </c>
      <c r="AD87" s="312">
        <v>24934983.624603834</v>
      </c>
      <c r="AE87" s="312">
        <v>25113785.384197187</v>
      </c>
      <c r="AF87" s="312">
        <v>25276086.202652112</v>
      </c>
      <c r="AG87" s="312">
        <v>25423407.384410419</v>
      </c>
      <c r="AH87" s="312">
        <v>25557130.168347504</v>
      </c>
      <c r="AI87" s="312">
        <v>25678508.599280596</v>
      </c>
      <c r="AJ87" s="312">
        <v>25788681.219742652</v>
      </c>
      <c r="AK87" s="312">
        <v>25888681.689789161</v>
      </c>
      <c r="AL87" s="312">
        <v>25979448.43249543</v>
      </c>
      <c r="AM87" s="312">
        <v>26061833.394713648</v>
      </c>
      <c r="AN87" s="312">
        <v>26136610.003439531</v>
      </c>
      <c r="AO87" s="312">
        <v>26204480.391973961</v>
      </c>
      <c r="AP87" s="312">
        <v>26266081.962299213</v>
      </c>
      <c r="AQ87" s="312">
        <v>26321993.344491951</v>
      </c>
      <c r="AR87" s="312">
        <v>26372739.808718394</v>
      </c>
      <c r="AS87" s="312">
        <v>26418798.179689135</v>
      </c>
      <c r="AT87" s="312">
        <v>26460601.299281236</v>
      </c>
      <c r="AU87" s="312">
        <v>26498542.078778971</v>
      </c>
      <c r="AV87" s="312">
        <v>26532977.178360835</v>
      </c>
      <c r="AW87" s="312">
        <v>26564230.348106861</v>
      </c>
      <c r="AX87" s="312">
        <v>26592595.461557582</v>
      </c>
      <c r="AY87" s="312">
        <v>26618339.269963097</v>
      </c>
      <c r="AZ87" s="312">
        <v>26641703.903081127</v>
      </c>
    </row>
    <row r="88" spans="1:52" x14ac:dyDescent="0.25">
      <c r="A88" s="311" t="s">
        <v>485</v>
      </c>
      <c r="B88" s="313">
        <v>0</v>
      </c>
      <c r="C88" s="313">
        <v>0.31012154444065354</v>
      </c>
      <c r="D88" s="313">
        <v>0.93551546151986842</v>
      </c>
      <c r="E88" s="313">
        <v>1.1454061584277127</v>
      </c>
      <c r="F88" s="313">
        <v>1.2237277009600462</v>
      </c>
      <c r="G88" s="313">
        <v>1.2554088018937959</v>
      </c>
      <c r="H88" s="313">
        <v>1.2688626480294247</v>
      </c>
      <c r="I88" s="313">
        <v>1.2747389612132078</v>
      </c>
      <c r="J88" s="313">
        <v>1.2773466335820034</v>
      </c>
      <c r="K88" s="313">
        <v>1.2785139842471054</v>
      </c>
      <c r="L88" s="313">
        <v>1.2790390333037545</v>
      </c>
      <c r="M88" s="313">
        <v>1.2792752320860408</v>
      </c>
      <c r="N88" s="313">
        <v>1.2793818722333539</v>
      </c>
      <c r="O88" s="313">
        <v>1.2794300499577402</v>
      </c>
      <c r="P88" s="313">
        <v>1.27945182258776</v>
      </c>
      <c r="Q88" s="313">
        <v>1.279461663633692</v>
      </c>
      <c r="R88" s="313">
        <v>1.279466111999104</v>
      </c>
      <c r="S88" s="313">
        <v>1.279468122805036</v>
      </c>
      <c r="T88" s="313">
        <v>1.2794690317579756</v>
      </c>
      <c r="U88" s="313">
        <v>1.2794694426331703</v>
      </c>
      <c r="V88" s="313">
        <v>1.2794696283596241</v>
      </c>
      <c r="W88" s="313">
        <v>1.2794697121182925</v>
      </c>
      <c r="X88" s="313">
        <v>1.279469749978472</v>
      </c>
      <c r="Y88" s="313">
        <v>1.2794697670916144</v>
      </c>
      <c r="Z88" s="313">
        <v>1.2794697748268078</v>
      </c>
      <c r="AA88" s="313">
        <v>1.2794697783230937</v>
      </c>
      <c r="AB88" s="313">
        <v>1.2794697799033861</v>
      </c>
      <c r="AC88" s="313">
        <v>1.2794697806176569</v>
      </c>
      <c r="AD88" s="313">
        <v>1.2794697809404938</v>
      </c>
      <c r="AE88" s="313">
        <v>1.2794697810864086</v>
      </c>
      <c r="AF88" s="313">
        <v>1.2794697811523577</v>
      </c>
      <c r="AG88" s="313">
        <v>1.2794697811821649</v>
      </c>
      <c r="AH88" s="313">
        <v>1.2794697811956359</v>
      </c>
      <c r="AI88" s="313">
        <v>1.2794697812017235</v>
      </c>
      <c r="AJ88" s="313">
        <v>1.2794697812044755</v>
      </c>
      <c r="AK88" s="313">
        <v>1.2794697812057185</v>
      </c>
      <c r="AL88" s="313">
        <v>1.2794697812062799</v>
      </c>
      <c r="AM88" s="313">
        <v>1.2794697812065325</v>
      </c>
      <c r="AN88" s="313">
        <v>1.2794697812066462</v>
      </c>
      <c r="AO88" s="313">
        <v>1.2794697812066964</v>
      </c>
      <c r="AP88" s="313">
        <v>1.2794697812067182</v>
      </c>
      <c r="AQ88" s="313">
        <v>1.2794697812067262</v>
      </c>
      <c r="AR88" s="313">
        <v>1.2794697812067279</v>
      </c>
      <c r="AS88" s="313">
        <v>1.2794697812067271</v>
      </c>
      <c r="AT88" s="313">
        <v>1.2794697812067235</v>
      </c>
      <c r="AU88" s="313">
        <v>1.2794697812067199</v>
      </c>
      <c r="AV88" s="313">
        <v>1.2794697812067155</v>
      </c>
      <c r="AW88" s="313">
        <v>1.2794697812067097</v>
      </c>
      <c r="AX88" s="313">
        <v>1.2794697812067031</v>
      </c>
      <c r="AY88" s="313">
        <v>1.2794697812066969</v>
      </c>
      <c r="AZ88" s="313">
        <v>1.2794697812067457</v>
      </c>
    </row>
    <row r="89" spans="1:52" x14ac:dyDescent="0.25">
      <c r="A89" s="311" t="s">
        <v>486</v>
      </c>
      <c r="B89" s="314">
        <v>0</v>
      </c>
      <c r="C89" s="314">
        <v>0.76328795923048687</v>
      </c>
      <c r="D89" s="314">
        <v>0</v>
      </c>
      <c r="E89" s="314">
        <v>0</v>
      </c>
      <c r="F89" s="314">
        <v>0</v>
      </c>
      <c r="G89" s="314">
        <v>0</v>
      </c>
      <c r="H89" s="314">
        <v>0</v>
      </c>
      <c r="I89" s="314">
        <v>0</v>
      </c>
      <c r="J89" s="314">
        <v>0</v>
      </c>
      <c r="K89" s="314">
        <v>0</v>
      </c>
      <c r="L89" s="314">
        <v>0</v>
      </c>
      <c r="M89" s="314">
        <v>0</v>
      </c>
      <c r="N89" s="314">
        <v>0</v>
      </c>
      <c r="O89" s="314">
        <v>0</v>
      </c>
      <c r="P89" s="314">
        <v>0</v>
      </c>
      <c r="Q89" s="314">
        <v>0</v>
      </c>
      <c r="R89" s="314">
        <v>0</v>
      </c>
      <c r="S89" s="314">
        <v>0</v>
      </c>
      <c r="T89" s="314">
        <v>0</v>
      </c>
      <c r="U89" s="314">
        <v>0</v>
      </c>
      <c r="V89" s="314">
        <v>0</v>
      </c>
      <c r="W89" s="314">
        <v>0</v>
      </c>
      <c r="X89" s="314">
        <v>0</v>
      </c>
      <c r="Y89" s="314">
        <v>0</v>
      </c>
      <c r="Z89" s="314">
        <v>0</v>
      </c>
      <c r="AA89" s="314">
        <v>0</v>
      </c>
      <c r="AB89" s="314">
        <v>0</v>
      </c>
      <c r="AC89" s="314">
        <v>0</v>
      </c>
      <c r="AD89" s="314">
        <v>0</v>
      </c>
      <c r="AE89" s="314">
        <v>0</v>
      </c>
      <c r="AF89" s="314">
        <v>0</v>
      </c>
      <c r="AG89" s="314">
        <v>0</v>
      </c>
      <c r="AH89" s="314">
        <v>0</v>
      </c>
      <c r="AI89" s="314">
        <v>0</v>
      </c>
      <c r="AJ89" s="314">
        <v>0</v>
      </c>
      <c r="AK89" s="314">
        <v>0</v>
      </c>
      <c r="AL89" s="314">
        <v>0</v>
      </c>
      <c r="AM89" s="314">
        <v>0</v>
      </c>
      <c r="AN89" s="314">
        <v>0</v>
      </c>
      <c r="AO89" s="314">
        <v>0</v>
      </c>
      <c r="AP89" s="314">
        <v>0</v>
      </c>
      <c r="AQ89" s="314">
        <v>0</v>
      </c>
      <c r="AR89" s="314">
        <v>0</v>
      </c>
      <c r="AS89" s="314">
        <v>0</v>
      </c>
      <c r="AT89" s="314">
        <v>0</v>
      </c>
      <c r="AU89" s="314">
        <v>0</v>
      </c>
      <c r="AV89" s="314">
        <v>0</v>
      </c>
      <c r="AW89" s="314">
        <v>0</v>
      </c>
      <c r="AX89" s="314">
        <v>0</v>
      </c>
      <c r="AY89" s="314">
        <v>0</v>
      </c>
      <c r="AZ89" s="314">
        <v>0</v>
      </c>
    </row>
    <row r="90" spans="1:52" ht="16.5" thickBot="1" x14ac:dyDescent="0.3">
      <c r="A90" s="315" t="s">
        <v>487</v>
      </c>
      <c r="B90" s="316">
        <v>0</v>
      </c>
      <c r="C90" s="316">
        <v>0.86633183372660272</v>
      </c>
      <c r="D90" s="316">
        <v>0</v>
      </c>
      <c r="E90" s="316">
        <v>0</v>
      </c>
      <c r="F90" s="316">
        <v>0</v>
      </c>
      <c r="G90" s="316">
        <v>0</v>
      </c>
      <c r="H90" s="316">
        <v>0</v>
      </c>
      <c r="I90" s="316">
        <v>0</v>
      </c>
      <c r="J90" s="316">
        <v>0</v>
      </c>
      <c r="K90" s="316">
        <v>0</v>
      </c>
      <c r="L90" s="316">
        <v>0</v>
      </c>
      <c r="M90" s="316">
        <v>0</v>
      </c>
      <c r="N90" s="316">
        <v>0</v>
      </c>
      <c r="O90" s="316">
        <v>0</v>
      </c>
      <c r="P90" s="316">
        <v>0</v>
      </c>
      <c r="Q90" s="316">
        <v>0</v>
      </c>
      <c r="R90" s="316">
        <v>0</v>
      </c>
      <c r="S90" s="316">
        <v>0</v>
      </c>
      <c r="T90" s="316">
        <v>0</v>
      </c>
      <c r="U90" s="316">
        <v>0</v>
      </c>
      <c r="V90" s="316">
        <v>0</v>
      </c>
      <c r="W90" s="316">
        <v>0</v>
      </c>
      <c r="X90" s="316">
        <v>0</v>
      </c>
      <c r="Y90" s="316">
        <v>0</v>
      </c>
      <c r="Z90" s="316">
        <v>0</v>
      </c>
      <c r="AA90" s="316">
        <v>0</v>
      </c>
      <c r="AB90" s="316">
        <v>0</v>
      </c>
      <c r="AC90" s="316">
        <v>0</v>
      </c>
      <c r="AD90" s="316">
        <v>0</v>
      </c>
      <c r="AE90" s="316">
        <v>0</v>
      </c>
      <c r="AF90" s="316">
        <v>0</v>
      </c>
      <c r="AG90" s="316">
        <v>0</v>
      </c>
      <c r="AH90" s="316">
        <v>0</v>
      </c>
      <c r="AI90" s="316">
        <v>0</v>
      </c>
      <c r="AJ90" s="316">
        <v>0</v>
      </c>
      <c r="AK90" s="316">
        <v>0</v>
      </c>
      <c r="AL90" s="316">
        <v>0</v>
      </c>
      <c r="AM90" s="316">
        <v>0</v>
      </c>
      <c r="AN90" s="316">
        <v>0</v>
      </c>
      <c r="AO90" s="316">
        <v>0</v>
      </c>
      <c r="AP90" s="316">
        <v>0</v>
      </c>
      <c r="AQ90" s="316">
        <v>0</v>
      </c>
      <c r="AR90" s="316">
        <v>0</v>
      </c>
      <c r="AS90" s="316">
        <v>0</v>
      </c>
      <c r="AT90" s="316">
        <v>0</v>
      </c>
      <c r="AU90" s="316">
        <v>0</v>
      </c>
      <c r="AV90" s="316">
        <v>0</v>
      </c>
      <c r="AW90" s="316">
        <v>0</v>
      </c>
      <c r="AX90" s="316">
        <v>0</v>
      </c>
      <c r="AY90" s="316">
        <v>0</v>
      </c>
      <c r="AZ90" s="316">
        <v>0</v>
      </c>
    </row>
  </sheetData>
  <mergeCells count="19">
    <mergeCell ref="U15:W15"/>
    <mergeCell ref="U10:Y10"/>
    <mergeCell ref="A12:F12"/>
    <mergeCell ref="A13:F13"/>
    <mergeCell ref="U13:W13"/>
    <mergeCell ref="U14:X14"/>
    <mergeCell ref="U1:Y1"/>
    <mergeCell ref="A2:F2"/>
    <mergeCell ref="U2:Y2"/>
    <mergeCell ref="A4:F4"/>
    <mergeCell ref="A6:F6"/>
    <mergeCell ref="D20:E20"/>
    <mergeCell ref="D21:E21"/>
    <mergeCell ref="D22:E22"/>
    <mergeCell ref="D23:E23"/>
    <mergeCell ref="A7:F7"/>
    <mergeCell ref="A9:F9"/>
    <mergeCell ref="A10:F10"/>
    <mergeCell ref="A15:F1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1" zoomScale="70" zoomScaleNormal="70" zoomScaleSheetLayoutView="85" workbookViewId="0">
      <selection activeCell="H54" sqref="H54"/>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73" t="str">
        <f>'1. паспорт местоположение'!A5:C5</f>
        <v>Год раскрытия информации: 2023 год</v>
      </c>
      <c r="B5" s="373"/>
      <c r="C5" s="373"/>
      <c r="D5" s="373"/>
      <c r="E5" s="373"/>
      <c r="F5" s="373"/>
      <c r="G5" s="373"/>
      <c r="H5" s="373"/>
      <c r="I5" s="373"/>
      <c r="J5" s="373"/>
      <c r="K5" s="373"/>
      <c r="L5" s="37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7" t="s">
        <v>9</v>
      </c>
      <c r="B7" s="377"/>
      <c r="C7" s="377"/>
      <c r="D7" s="377"/>
      <c r="E7" s="377"/>
      <c r="F7" s="377"/>
      <c r="G7" s="377"/>
      <c r="H7" s="377"/>
      <c r="I7" s="377"/>
      <c r="J7" s="377"/>
      <c r="K7" s="377"/>
      <c r="L7" s="377"/>
    </row>
    <row r="8" spans="1:44" ht="18.75" x14ac:dyDescent="0.25">
      <c r="A8" s="377"/>
      <c r="B8" s="377"/>
      <c r="C8" s="377"/>
      <c r="D8" s="377"/>
      <c r="E8" s="377"/>
      <c r="F8" s="377"/>
      <c r="G8" s="377"/>
      <c r="H8" s="377"/>
      <c r="I8" s="377"/>
      <c r="J8" s="377"/>
      <c r="K8" s="377"/>
      <c r="L8" s="377"/>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79" t="s">
        <v>8</v>
      </c>
      <c r="B10" s="379"/>
      <c r="C10" s="379"/>
      <c r="D10" s="379"/>
      <c r="E10" s="379"/>
      <c r="F10" s="379"/>
      <c r="G10" s="379"/>
      <c r="H10" s="379"/>
      <c r="I10" s="379"/>
      <c r="J10" s="379"/>
      <c r="K10" s="379"/>
      <c r="L10" s="379"/>
    </row>
    <row r="11" spans="1:44" ht="18.75" x14ac:dyDescent="0.25">
      <c r="A11" s="377"/>
      <c r="B11" s="377"/>
      <c r="C11" s="377"/>
      <c r="D11" s="377"/>
      <c r="E11" s="377"/>
      <c r="F11" s="377"/>
      <c r="G11" s="377"/>
      <c r="H11" s="377"/>
      <c r="I11" s="377"/>
      <c r="J11" s="377"/>
      <c r="K11" s="377"/>
      <c r="L11" s="377"/>
    </row>
    <row r="12" spans="1:44" x14ac:dyDescent="0.25">
      <c r="A12" s="378" t="str">
        <f>'1. паспорт местоположение'!A12:C12</f>
        <v>N_NS3600.KL.0005</v>
      </c>
      <c r="B12" s="378"/>
      <c r="C12" s="378"/>
      <c r="D12" s="378"/>
      <c r="E12" s="378"/>
      <c r="F12" s="378"/>
      <c r="G12" s="378"/>
      <c r="H12" s="378"/>
      <c r="I12" s="378"/>
      <c r="J12" s="378"/>
      <c r="K12" s="378"/>
      <c r="L12" s="378"/>
    </row>
    <row r="13" spans="1:44" x14ac:dyDescent="0.25">
      <c r="A13" s="379" t="s">
        <v>7</v>
      </c>
      <c r="B13" s="379"/>
      <c r="C13" s="379"/>
      <c r="D13" s="379"/>
      <c r="E13" s="379"/>
      <c r="F13" s="379"/>
      <c r="G13" s="379"/>
      <c r="H13" s="379"/>
      <c r="I13" s="379"/>
      <c r="J13" s="379"/>
      <c r="K13" s="379"/>
      <c r="L13" s="379"/>
    </row>
    <row r="14" spans="1:44" ht="18.75" x14ac:dyDescent="0.25">
      <c r="A14" s="389"/>
      <c r="B14" s="389"/>
      <c r="C14" s="389"/>
      <c r="D14" s="389"/>
      <c r="E14" s="389"/>
      <c r="F14" s="389"/>
      <c r="G14" s="389"/>
      <c r="H14" s="389"/>
      <c r="I14" s="389"/>
      <c r="J14" s="389"/>
      <c r="K14" s="389"/>
      <c r="L14" s="389"/>
    </row>
    <row r="15" spans="1:44" ht="44.25" customHeight="1" x14ac:dyDescent="0.25">
      <c r="A15" s="447"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5" s="447"/>
      <c r="C15" s="447"/>
      <c r="D15" s="447"/>
      <c r="E15" s="447"/>
      <c r="F15" s="447"/>
      <c r="G15" s="447"/>
      <c r="H15" s="447"/>
      <c r="I15" s="447"/>
      <c r="J15" s="447"/>
      <c r="K15" s="447"/>
      <c r="L15" s="447"/>
    </row>
    <row r="16" spans="1:44" x14ac:dyDescent="0.25">
      <c r="A16" s="379" t="s">
        <v>6</v>
      </c>
      <c r="B16" s="379"/>
      <c r="C16" s="379"/>
      <c r="D16" s="379"/>
      <c r="E16" s="379"/>
      <c r="F16" s="379"/>
      <c r="G16" s="379"/>
      <c r="H16" s="379"/>
      <c r="I16" s="379"/>
      <c r="J16" s="379"/>
      <c r="K16" s="379"/>
      <c r="L16" s="379"/>
    </row>
    <row r="17" spans="1:12" ht="15.75" customHeight="1" x14ac:dyDescent="0.25">
      <c r="L17" s="186"/>
    </row>
    <row r="18" spans="1:12" x14ac:dyDescent="0.25">
      <c r="K18" s="187"/>
    </row>
    <row r="19" spans="1:12" ht="15.75" customHeight="1" x14ac:dyDescent="0.25">
      <c r="A19" s="446" t="s">
        <v>397</v>
      </c>
      <c r="B19" s="446"/>
      <c r="C19" s="446"/>
      <c r="D19" s="446"/>
      <c r="E19" s="446"/>
      <c r="F19" s="446"/>
      <c r="G19" s="446"/>
      <c r="H19" s="446"/>
      <c r="I19" s="446"/>
      <c r="J19" s="446"/>
      <c r="K19" s="446"/>
      <c r="L19" s="446"/>
    </row>
    <row r="20" spans="1:12" x14ac:dyDescent="0.25">
      <c r="A20" s="188"/>
      <c r="B20" s="188"/>
      <c r="C20" s="189"/>
      <c r="D20" s="189"/>
      <c r="E20" s="189"/>
      <c r="F20" s="189"/>
      <c r="G20" s="189"/>
      <c r="H20" s="189"/>
      <c r="I20" s="189"/>
      <c r="J20" s="189"/>
      <c r="K20" s="189"/>
      <c r="L20" s="189"/>
    </row>
    <row r="21" spans="1:12" ht="28.5" customHeight="1" x14ac:dyDescent="0.25">
      <c r="A21" s="436" t="s">
        <v>213</v>
      </c>
      <c r="B21" s="436" t="s">
        <v>212</v>
      </c>
      <c r="C21" s="442" t="s">
        <v>331</v>
      </c>
      <c r="D21" s="442"/>
      <c r="E21" s="442"/>
      <c r="F21" s="442"/>
      <c r="G21" s="442"/>
      <c r="H21" s="442"/>
      <c r="I21" s="437" t="s">
        <v>211</v>
      </c>
      <c r="J21" s="439" t="s">
        <v>333</v>
      </c>
      <c r="K21" s="436" t="s">
        <v>210</v>
      </c>
      <c r="L21" s="438" t="s">
        <v>332</v>
      </c>
    </row>
    <row r="22" spans="1:12" ht="58.5" customHeight="1" x14ac:dyDescent="0.25">
      <c r="A22" s="436"/>
      <c r="B22" s="436"/>
      <c r="C22" s="443" t="s">
        <v>2</v>
      </c>
      <c r="D22" s="443"/>
      <c r="E22" s="190"/>
      <c r="F22" s="191"/>
      <c r="G22" s="444" t="s">
        <v>1</v>
      </c>
      <c r="H22" s="445"/>
      <c r="I22" s="437"/>
      <c r="J22" s="440"/>
      <c r="K22" s="436"/>
      <c r="L22" s="438"/>
    </row>
    <row r="23" spans="1:12" ht="47.25" x14ac:dyDescent="0.25">
      <c r="A23" s="436"/>
      <c r="B23" s="436"/>
      <c r="C23" s="192" t="s">
        <v>209</v>
      </c>
      <c r="D23" s="192" t="s">
        <v>208</v>
      </c>
      <c r="E23" s="192" t="s">
        <v>209</v>
      </c>
      <c r="F23" s="192" t="s">
        <v>208</v>
      </c>
      <c r="G23" s="192" t="s">
        <v>209</v>
      </c>
      <c r="H23" s="192" t="s">
        <v>208</v>
      </c>
      <c r="I23" s="437"/>
      <c r="J23" s="441"/>
      <c r="K23" s="436"/>
      <c r="L23" s="438"/>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346">
        <v>1</v>
      </c>
      <c r="B25" s="194" t="s">
        <v>207</v>
      </c>
      <c r="C25" s="194"/>
      <c r="D25" s="227"/>
      <c r="E25" s="227"/>
      <c r="F25" s="227"/>
      <c r="G25" s="227"/>
      <c r="H25" s="227"/>
      <c r="I25" s="227"/>
      <c r="J25" s="195"/>
      <c r="K25" s="111"/>
      <c r="L25" s="178"/>
    </row>
    <row r="26" spans="1:12" ht="21.75" customHeight="1" x14ac:dyDescent="0.25">
      <c r="A26" s="346" t="s">
        <v>206</v>
      </c>
      <c r="B26" s="196" t="s">
        <v>338</v>
      </c>
      <c r="C26" s="253" t="s">
        <v>439</v>
      </c>
      <c r="D26" s="253" t="s">
        <v>439</v>
      </c>
      <c r="E26" s="240"/>
      <c r="F26" s="240"/>
      <c r="G26" s="253">
        <v>44956</v>
      </c>
      <c r="H26" s="253">
        <v>44978</v>
      </c>
      <c r="I26" s="254">
        <v>1</v>
      </c>
      <c r="J26" s="255">
        <v>1</v>
      </c>
      <c r="K26" s="111"/>
      <c r="L26" s="111"/>
    </row>
    <row r="27" spans="1:12" s="197" customFormat="1" ht="39" customHeight="1" x14ac:dyDescent="0.25">
      <c r="A27" s="346" t="s">
        <v>205</v>
      </c>
      <c r="B27" s="196" t="s">
        <v>340</v>
      </c>
      <c r="C27" s="253" t="s">
        <v>439</v>
      </c>
      <c r="D27" s="253" t="s">
        <v>439</v>
      </c>
      <c r="E27" s="253" t="s">
        <v>431</v>
      </c>
      <c r="F27" s="253" t="s">
        <v>431</v>
      </c>
      <c r="G27" s="253" t="s">
        <v>431</v>
      </c>
      <c r="H27" s="253" t="s">
        <v>431</v>
      </c>
      <c r="I27" s="241"/>
      <c r="J27" s="242"/>
      <c r="K27" s="111"/>
      <c r="L27" s="111"/>
    </row>
    <row r="28" spans="1:12" s="197" customFormat="1" ht="70.5" customHeight="1" x14ac:dyDescent="0.25">
      <c r="A28" s="346" t="s">
        <v>339</v>
      </c>
      <c r="B28" s="196" t="s">
        <v>344</v>
      </c>
      <c r="C28" s="253" t="s">
        <v>439</v>
      </c>
      <c r="D28" s="253" t="s">
        <v>439</v>
      </c>
      <c r="E28" s="240"/>
      <c r="F28" s="240"/>
      <c r="G28" s="253" t="s">
        <v>431</v>
      </c>
      <c r="H28" s="253" t="s">
        <v>431</v>
      </c>
      <c r="I28" s="241"/>
      <c r="J28" s="242"/>
      <c r="K28" s="111"/>
      <c r="L28" s="111"/>
    </row>
    <row r="29" spans="1:12" s="197" customFormat="1" ht="54" customHeight="1" x14ac:dyDescent="0.25">
      <c r="A29" s="346" t="s">
        <v>204</v>
      </c>
      <c r="B29" s="196" t="s">
        <v>343</v>
      </c>
      <c r="C29" s="253" t="s">
        <v>439</v>
      </c>
      <c r="D29" s="253" t="s">
        <v>439</v>
      </c>
      <c r="E29" s="239"/>
      <c r="F29" s="240"/>
      <c r="G29" s="253" t="s">
        <v>431</v>
      </c>
      <c r="H29" s="253" t="s">
        <v>431</v>
      </c>
      <c r="I29" s="241"/>
      <c r="J29" s="242"/>
      <c r="K29" s="111"/>
      <c r="L29" s="111"/>
    </row>
    <row r="30" spans="1:12" s="197" customFormat="1" ht="57" customHeight="1" x14ac:dyDescent="0.25">
      <c r="A30" s="346" t="s">
        <v>203</v>
      </c>
      <c r="B30" s="196" t="s">
        <v>345</v>
      </c>
      <c r="C30" s="253" t="s">
        <v>439</v>
      </c>
      <c r="D30" s="253" t="s">
        <v>439</v>
      </c>
      <c r="E30" s="240"/>
      <c r="F30" s="240"/>
      <c r="G30" s="257">
        <v>45107</v>
      </c>
      <c r="H30" s="257">
        <v>45122</v>
      </c>
      <c r="I30" s="255">
        <v>1</v>
      </c>
      <c r="J30" s="255">
        <v>1</v>
      </c>
      <c r="K30" s="111"/>
      <c r="L30" s="111"/>
    </row>
    <row r="31" spans="1:12" s="197" customFormat="1" ht="37.5" customHeight="1" x14ac:dyDescent="0.25">
      <c r="A31" s="346" t="s">
        <v>202</v>
      </c>
      <c r="B31" s="198" t="s">
        <v>341</v>
      </c>
      <c r="C31" s="253" t="s">
        <v>439</v>
      </c>
      <c r="D31" s="253" t="s">
        <v>439</v>
      </c>
      <c r="E31" s="240"/>
      <c r="F31" s="240"/>
      <c r="G31" s="257">
        <v>45168</v>
      </c>
      <c r="H31" s="256">
        <f>G31+45</f>
        <v>45213</v>
      </c>
      <c r="I31" s="254">
        <v>0.1</v>
      </c>
      <c r="J31" s="255">
        <v>1</v>
      </c>
      <c r="K31" s="111"/>
      <c r="L31" s="111"/>
    </row>
    <row r="32" spans="1:12" s="197" customFormat="1" ht="31.5" x14ac:dyDescent="0.25">
      <c r="A32" s="346" t="s">
        <v>200</v>
      </c>
      <c r="B32" s="198" t="s">
        <v>346</v>
      </c>
      <c r="C32" s="253" t="s">
        <v>439</v>
      </c>
      <c r="D32" s="253" t="s">
        <v>439</v>
      </c>
      <c r="E32" s="240"/>
      <c r="F32" s="240"/>
      <c r="G32" s="257">
        <f>H31+40</f>
        <v>45253</v>
      </c>
      <c r="H32" s="257">
        <f>G32+35</f>
        <v>45288</v>
      </c>
      <c r="I32" s="241"/>
      <c r="J32" s="242"/>
      <c r="K32" s="111"/>
      <c r="L32" s="111"/>
    </row>
    <row r="33" spans="1:12" s="197" customFormat="1" ht="37.5" customHeight="1" x14ac:dyDescent="0.25">
      <c r="A33" s="346" t="s">
        <v>357</v>
      </c>
      <c r="B33" s="198" t="s">
        <v>276</v>
      </c>
      <c r="C33" s="253" t="s">
        <v>439</v>
      </c>
      <c r="D33" s="253" t="s">
        <v>439</v>
      </c>
      <c r="E33" s="240"/>
      <c r="F33" s="240"/>
      <c r="G33" s="253" t="s">
        <v>431</v>
      </c>
      <c r="H33" s="253" t="s">
        <v>431</v>
      </c>
      <c r="I33" s="243"/>
      <c r="J33" s="242"/>
      <c r="K33" s="111"/>
      <c r="L33" s="111"/>
    </row>
    <row r="34" spans="1:12" s="197" customFormat="1" ht="47.25" customHeight="1" x14ac:dyDescent="0.25">
      <c r="A34" s="346" t="s">
        <v>358</v>
      </c>
      <c r="B34" s="198" t="s">
        <v>350</v>
      </c>
      <c r="C34" s="253" t="s">
        <v>439</v>
      </c>
      <c r="D34" s="253" t="s">
        <v>439</v>
      </c>
      <c r="E34" s="244"/>
      <c r="F34" s="244"/>
      <c r="G34" s="253" t="s">
        <v>431</v>
      </c>
      <c r="H34" s="253" t="s">
        <v>431</v>
      </c>
      <c r="I34" s="241"/>
      <c r="J34" s="242"/>
      <c r="K34" s="199"/>
      <c r="L34" s="111"/>
    </row>
    <row r="35" spans="1:12" s="197" customFormat="1" ht="49.5" customHeight="1" x14ac:dyDescent="0.25">
      <c r="A35" s="346" t="s">
        <v>359</v>
      </c>
      <c r="B35" s="198" t="s">
        <v>201</v>
      </c>
      <c r="C35" s="253" t="s">
        <v>439</v>
      </c>
      <c r="D35" s="253" t="s">
        <v>439</v>
      </c>
      <c r="E35" s="241"/>
      <c r="F35" s="241"/>
      <c r="G35" s="257">
        <f>H32</f>
        <v>45288</v>
      </c>
      <c r="H35" s="83">
        <f>G35+30</f>
        <v>45318</v>
      </c>
      <c r="I35" s="243"/>
      <c r="J35" s="242"/>
      <c r="K35" s="199"/>
      <c r="L35" s="111"/>
    </row>
    <row r="36" spans="1:12" ht="37.5" customHeight="1" x14ac:dyDescent="0.25">
      <c r="A36" s="346" t="s">
        <v>360</v>
      </c>
      <c r="B36" s="198" t="s">
        <v>342</v>
      </c>
      <c r="C36" s="253" t="s">
        <v>439</v>
      </c>
      <c r="D36" s="253" t="s">
        <v>439</v>
      </c>
      <c r="E36" s="245"/>
      <c r="F36" s="246"/>
      <c r="G36" s="253" t="s">
        <v>431</v>
      </c>
      <c r="H36" s="253" t="s">
        <v>431</v>
      </c>
      <c r="I36" s="247"/>
      <c r="J36" s="248"/>
      <c r="K36" s="111"/>
      <c r="L36" s="111"/>
    </row>
    <row r="37" spans="1:12" ht="41.25" customHeight="1" x14ac:dyDescent="0.25">
      <c r="A37" s="346" t="s">
        <v>361</v>
      </c>
      <c r="B37" s="198" t="s">
        <v>199</v>
      </c>
      <c r="C37" s="253" t="s">
        <v>439</v>
      </c>
      <c r="D37" s="253" t="s">
        <v>439</v>
      </c>
      <c r="E37" s="245"/>
      <c r="F37" s="246"/>
      <c r="G37" s="257">
        <f>G35</f>
        <v>45288</v>
      </c>
      <c r="H37" s="257">
        <f>H35</f>
        <v>45318</v>
      </c>
      <c r="I37" s="243"/>
      <c r="J37" s="248"/>
      <c r="K37" s="111"/>
      <c r="L37" s="111"/>
    </row>
    <row r="38" spans="1:12" x14ac:dyDescent="0.25">
      <c r="A38" s="346" t="s">
        <v>489</v>
      </c>
      <c r="B38" s="194" t="s">
        <v>198</v>
      </c>
      <c r="C38" s="249"/>
      <c r="D38" s="250"/>
      <c r="E38" s="250"/>
      <c r="F38" s="250"/>
      <c r="G38" s="258"/>
      <c r="H38" s="259"/>
      <c r="I38" s="251"/>
      <c r="J38" s="252"/>
      <c r="K38" s="111"/>
      <c r="L38" s="111"/>
    </row>
    <row r="39" spans="1:12" ht="71.25" customHeight="1" x14ac:dyDescent="0.25">
      <c r="A39" s="346">
        <v>2</v>
      </c>
      <c r="B39" s="198" t="s">
        <v>347</v>
      </c>
      <c r="C39" s="253" t="s">
        <v>439</v>
      </c>
      <c r="D39" s="253" t="s">
        <v>439</v>
      </c>
      <c r="E39" s="250"/>
      <c r="F39" s="250"/>
      <c r="G39" s="257">
        <v>45168</v>
      </c>
      <c r="H39" s="256">
        <f>G39+45</f>
        <v>45213</v>
      </c>
      <c r="I39" s="254">
        <v>0.1</v>
      </c>
      <c r="J39" s="255">
        <v>1</v>
      </c>
      <c r="K39" s="111"/>
      <c r="L39" s="111"/>
    </row>
    <row r="40" spans="1:12" ht="33.75" customHeight="1" x14ac:dyDescent="0.25">
      <c r="A40" s="346" t="s">
        <v>197</v>
      </c>
      <c r="B40" s="198" t="s">
        <v>349</v>
      </c>
      <c r="C40" s="253" t="s">
        <v>439</v>
      </c>
      <c r="D40" s="253" t="s">
        <v>439</v>
      </c>
      <c r="E40" s="250"/>
      <c r="F40" s="250"/>
      <c r="G40" s="257">
        <f>H37</f>
        <v>45318</v>
      </c>
      <c r="H40" s="83">
        <f>G40+20</f>
        <v>45338</v>
      </c>
      <c r="I40" s="251"/>
      <c r="J40" s="252"/>
      <c r="K40" s="111"/>
      <c r="L40" s="111"/>
    </row>
    <row r="41" spans="1:12" ht="63" customHeight="1" x14ac:dyDescent="0.25">
      <c r="A41" s="346" t="s">
        <v>196</v>
      </c>
      <c r="B41" s="194" t="s">
        <v>428</v>
      </c>
      <c r="C41" s="249"/>
      <c r="D41" s="250"/>
      <c r="E41" s="250"/>
      <c r="F41" s="250"/>
      <c r="G41" s="258"/>
      <c r="H41" s="259"/>
      <c r="I41" s="251"/>
      <c r="J41" s="252"/>
      <c r="K41" s="111"/>
      <c r="L41" s="111"/>
    </row>
    <row r="42" spans="1:12" ht="58.5" customHeight="1" x14ac:dyDescent="0.25">
      <c r="A42" s="346">
        <v>3</v>
      </c>
      <c r="B42" s="198" t="s">
        <v>348</v>
      </c>
      <c r="C42" s="253" t="s">
        <v>439</v>
      </c>
      <c r="D42" s="253" t="s">
        <v>439</v>
      </c>
      <c r="E42" s="250"/>
      <c r="F42" s="250"/>
      <c r="G42" s="257">
        <f>G40</f>
        <v>45318</v>
      </c>
      <c r="H42" s="83">
        <f>H40</f>
        <v>45338</v>
      </c>
      <c r="I42" s="251"/>
      <c r="J42" s="252"/>
      <c r="K42" s="111"/>
      <c r="L42" s="111"/>
    </row>
    <row r="43" spans="1:12" ht="34.5" customHeight="1" x14ac:dyDescent="0.25">
      <c r="A43" s="346" t="s">
        <v>195</v>
      </c>
      <c r="B43" s="198" t="s">
        <v>193</v>
      </c>
      <c r="C43" s="253" t="s">
        <v>439</v>
      </c>
      <c r="D43" s="253" t="s">
        <v>439</v>
      </c>
      <c r="E43" s="250"/>
      <c r="F43" s="250"/>
      <c r="G43" s="83">
        <f>H40</f>
        <v>45338</v>
      </c>
      <c r="H43" s="83">
        <f>G43+10</f>
        <v>45348</v>
      </c>
      <c r="I43" s="251"/>
      <c r="J43" s="252"/>
      <c r="K43" s="111"/>
      <c r="L43" s="111"/>
    </row>
    <row r="44" spans="1:12" ht="24.75" customHeight="1" x14ac:dyDescent="0.25">
      <c r="A44" s="346" t="s">
        <v>194</v>
      </c>
      <c r="B44" s="198" t="s">
        <v>191</v>
      </c>
      <c r="C44" s="253" t="s">
        <v>439</v>
      </c>
      <c r="D44" s="253" t="s">
        <v>439</v>
      </c>
      <c r="E44" s="250"/>
      <c r="F44" s="250"/>
      <c r="G44" s="83">
        <f>H43</f>
        <v>45348</v>
      </c>
      <c r="H44" s="83">
        <f>G44+15</f>
        <v>45363</v>
      </c>
      <c r="I44" s="251"/>
      <c r="J44" s="252"/>
      <c r="K44" s="111"/>
      <c r="L44" s="111"/>
    </row>
    <row r="45" spans="1:12" ht="90.75" customHeight="1" x14ac:dyDescent="0.25">
      <c r="A45" s="346" t="s">
        <v>192</v>
      </c>
      <c r="B45" s="198" t="s">
        <v>353</v>
      </c>
      <c r="C45" s="253" t="s">
        <v>439</v>
      </c>
      <c r="D45" s="253" t="s">
        <v>439</v>
      </c>
      <c r="E45" s="250"/>
      <c r="F45" s="250"/>
      <c r="G45" s="253" t="s">
        <v>431</v>
      </c>
      <c r="H45" s="253" t="s">
        <v>431</v>
      </c>
      <c r="I45" s="251"/>
      <c r="J45" s="252"/>
      <c r="K45" s="111"/>
      <c r="L45" s="111"/>
    </row>
    <row r="46" spans="1:12" ht="167.25" customHeight="1" x14ac:dyDescent="0.25">
      <c r="A46" s="346" t="s">
        <v>190</v>
      </c>
      <c r="B46" s="198" t="s">
        <v>351</v>
      </c>
      <c r="C46" s="253" t="s">
        <v>439</v>
      </c>
      <c r="D46" s="253" t="s">
        <v>439</v>
      </c>
      <c r="E46" s="250"/>
      <c r="F46" s="250"/>
      <c r="G46" s="253" t="s">
        <v>431</v>
      </c>
      <c r="H46" s="253" t="s">
        <v>431</v>
      </c>
      <c r="I46" s="251"/>
      <c r="J46" s="252"/>
      <c r="K46" s="111"/>
      <c r="L46" s="111"/>
    </row>
    <row r="47" spans="1:12" ht="30.75" customHeight="1" x14ac:dyDescent="0.25">
      <c r="A47" s="346" t="s">
        <v>188</v>
      </c>
      <c r="B47" s="198" t="s">
        <v>189</v>
      </c>
      <c r="C47" s="253" t="s">
        <v>439</v>
      </c>
      <c r="D47" s="253" t="s">
        <v>439</v>
      </c>
      <c r="E47" s="250"/>
      <c r="F47" s="250"/>
      <c r="G47" s="83">
        <f>H44</f>
        <v>45363</v>
      </c>
      <c r="H47" s="83">
        <f>G47+4</f>
        <v>45367</v>
      </c>
      <c r="I47" s="251"/>
      <c r="J47" s="252"/>
      <c r="K47" s="111"/>
      <c r="L47" s="111"/>
    </row>
    <row r="48" spans="1:12" ht="37.5" customHeight="1" x14ac:dyDescent="0.25">
      <c r="A48" s="346" t="s">
        <v>362</v>
      </c>
      <c r="B48" s="194" t="s">
        <v>187</v>
      </c>
      <c r="C48" s="249"/>
      <c r="D48" s="250"/>
      <c r="E48" s="250"/>
      <c r="F48" s="250"/>
      <c r="G48" s="258"/>
      <c r="H48" s="259"/>
      <c r="I48" s="251"/>
      <c r="J48" s="252"/>
      <c r="K48" s="111"/>
      <c r="L48" s="111"/>
    </row>
    <row r="49" spans="1:12" ht="35.25" customHeight="1" x14ac:dyDescent="0.25">
      <c r="A49" s="346">
        <v>4</v>
      </c>
      <c r="B49" s="198" t="s">
        <v>185</v>
      </c>
      <c r="C49" s="253" t="s">
        <v>439</v>
      </c>
      <c r="D49" s="253" t="s">
        <v>439</v>
      </c>
      <c r="E49" s="250"/>
      <c r="F49" s="250"/>
      <c r="G49" s="83">
        <f>H47</f>
        <v>45367</v>
      </c>
      <c r="H49" s="83">
        <f>G49+4</f>
        <v>45371</v>
      </c>
      <c r="I49" s="251"/>
      <c r="J49" s="252"/>
      <c r="K49" s="111"/>
      <c r="L49" s="111"/>
    </row>
    <row r="50" spans="1:12" ht="86.25" customHeight="1" x14ac:dyDescent="0.25">
      <c r="A50" s="346" t="s">
        <v>186</v>
      </c>
      <c r="B50" s="198" t="s">
        <v>352</v>
      </c>
      <c r="C50" s="253" t="s">
        <v>439</v>
      </c>
      <c r="D50" s="253" t="s">
        <v>439</v>
      </c>
      <c r="E50" s="250"/>
      <c r="F50" s="250"/>
      <c r="G50" s="83">
        <f>H49</f>
        <v>45371</v>
      </c>
      <c r="H50" s="260">
        <f>G50+7</f>
        <v>45378</v>
      </c>
      <c r="I50" s="251"/>
      <c r="J50" s="252"/>
      <c r="K50" s="111"/>
      <c r="L50" s="111"/>
    </row>
    <row r="51" spans="1:12" ht="77.25" customHeight="1" x14ac:dyDescent="0.25">
      <c r="A51" s="346" t="s">
        <v>184</v>
      </c>
      <c r="B51" s="198" t="s">
        <v>354</v>
      </c>
      <c r="C51" s="253" t="s">
        <v>439</v>
      </c>
      <c r="D51" s="253" t="s">
        <v>439</v>
      </c>
      <c r="E51" s="250"/>
      <c r="F51" s="250"/>
      <c r="G51" s="253" t="s">
        <v>431</v>
      </c>
      <c r="H51" s="253" t="s">
        <v>431</v>
      </c>
      <c r="I51" s="251"/>
      <c r="J51" s="252"/>
      <c r="K51" s="111"/>
      <c r="L51" s="111"/>
    </row>
    <row r="52" spans="1:12" ht="71.25" customHeight="1" x14ac:dyDescent="0.25">
      <c r="A52" s="346" t="s">
        <v>182</v>
      </c>
      <c r="B52" s="198" t="s">
        <v>183</v>
      </c>
      <c r="C52" s="253" t="s">
        <v>439</v>
      </c>
      <c r="D52" s="253" t="s">
        <v>439</v>
      </c>
      <c r="E52" s="250"/>
      <c r="F52" s="250"/>
      <c r="G52" s="83">
        <f>G50</f>
        <v>45371</v>
      </c>
      <c r="H52" s="260">
        <f>G52+3</f>
        <v>45374</v>
      </c>
      <c r="I52" s="251"/>
      <c r="J52" s="252"/>
      <c r="K52" s="111"/>
      <c r="L52" s="111"/>
    </row>
    <row r="53" spans="1:12" ht="48" customHeight="1" x14ac:dyDescent="0.25">
      <c r="A53" s="346" t="s">
        <v>180</v>
      </c>
      <c r="B53" s="200" t="s">
        <v>355</v>
      </c>
      <c r="C53" s="253" t="s">
        <v>439</v>
      </c>
      <c r="D53" s="253" t="s">
        <v>439</v>
      </c>
      <c r="E53" s="250"/>
      <c r="F53" s="250"/>
      <c r="G53" s="83">
        <f>H52</f>
        <v>45374</v>
      </c>
      <c r="H53" s="260">
        <f>G53+7</f>
        <v>45381</v>
      </c>
      <c r="I53" s="251"/>
      <c r="J53" s="252"/>
      <c r="K53" s="111"/>
      <c r="L53" s="111"/>
    </row>
    <row r="54" spans="1:12" ht="46.5" customHeight="1" x14ac:dyDescent="0.25">
      <c r="A54" s="346" t="s">
        <v>356</v>
      </c>
      <c r="B54" s="198" t="s">
        <v>181</v>
      </c>
      <c r="C54" s="253" t="s">
        <v>439</v>
      </c>
      <c r="D54" s="253" t="s">
        <v>439</v>
      </c>
      <c r="E54" s="250"/>
      <c r="F54" s="250"/>
      <c r="G54" s="253" t="s">
        <v>431</v>
      </c>
      <c r="H54" s="253" t="s">
        <v>431</v>
      </c>
      <c r="I54" s="251"/>
      <c r="J54" s="252"/>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5"/>
  <sheetViews>
    <sheetView view="pageBreakPreview" topLeftCell="A14" zoomScale="70" zoomScaleNormal="70" zoomScaleSheetLayoutView="70" workbookViewId="0">
      <selection activeCell="D29" sqref="D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9" t="str">
        <f>'1. паспорт местоположение'!A5:C5</f>
        <v>Год раскрытия информации: 2023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5" s="34"/>
      <c r="B5" s="34"/>
      <c r="C5" s="34"/>
      <c r="D5" s="34"/>
      <c r="E5" s="34"/>
      <c r="F5" s="34"/>
      <c r="L5" s="34"/>
      <c r="M5" s="34"/>
      <c r="U5" s="13"/>
    </row>
    <row r="6" spans="1:29" ht="18.75" x14ac:dyDescent="0.25">
      <c r="A6" s="424" t="s">
        <v>9</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row>
    <row r="9" spans="1:29" ht="18.75" customHeight="1" x14ac:dyDescent="0.25">
      <c r="A9" s="416" t="s">
        <v>8</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78" t="str">
        <f>'1. паспорт местоположение'!A12:C12</f>
        <v>N_NS3600.KL.0005</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65"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row>
    <row r="15" spans="1:29" ht="15.75" customHeight="1" x14ac:dyDescent="0.25">
      <c r="A15" s="416" t="s">
        <v>6</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row>
    <row r="17" spans="1:29" x14ac:dyDescent="0.25">
      <c r="A17" s="34"/>
      <c r="L17" s="34"/>
      <c r="M17" s="34"/>
      <c r="N17" s="34"/>
      <c r="O17" s="34"/>
      <c r="P17" s="34"/>
      <c r="Q17" s="34"/>
      <c r="R17" s="34"/>
      <c r="S17" s="34"/>
      <c r="T17" s="232"/>
    </row>
    <row r="18" spans="1:29" x14ac:dyDescent="0.25">
      <c r="A18" s="457" t="s">
        <v>398</v>
      </c>
      <c r="B18" s="457"/>
      <c r="C18" s="457"/>
      <c r="D18" s="457"/>
      <c r="E18" s="457"/>
      <c r="F18" s="457"/>
      <c r="G18" s="457"/>
      <c r="H18" s="457"/>
      <c r="I18" s="457"/>
      <c r="J18" s="457"/>
      <c r="K18" s="457"/>
      <c r="L18" s="457"/>
      <c r="M18" s="457"/>
      <c r="N18" s="457"/>
      <c r="O18" s="457"/>
      <c r="P18" s="457"/>
      <c r="Q18" s="457"/>
      <c r="R18" s="457"/>
      <c r="S18" s="457"/>
      <c r="T18" s="457"/>
      <c r="U18" s="457"/>
    </row>
    <row r="19" spans="1:29" ht="15.75" customHeight="1" x14ac:dyDescent="0.25">
      <c r="A19" s="462" t="s">
        <v>179</v>
      </c>
      <c r="B19" s="462" t="s">
        <v>178</v>
      </c>
      <c r="C19" s="449" t="s">
        <v>177</v>
      </c>
      <c r="D19" s="449"/>
      <c r="E19" s="450" t="s">
        <v>176</v>
      </c>
      <c r="F19" s="450"/>
      <c r="G19" s="451" t="s">
        <v>491</v>
      </c>
      <c r="H19" s="454" t="s">
        <v>462</v>
      </c>
      <c r="I19" s="455"/>
      <c r="J19" s="455"/>
      <c r="K19" s="455"/>
      <c r="L19" s="454" t="s">
        <v>463</v>
      </c>
      <c r="M19" s="455"/>
      <c r="N19" s="455"/>
      <c r="O19" s="455"/>
      <c r="P19" s="454" t="s">
        <v>464</v>
      </c>
      <c r="Q19" s="455"/>
      <c r="R19" s="455"/>
      <c r="S19" s="455"/>
      <c r="T19" s="454" t="s">
        <v>465</v>
      </c>
      <c r="U19" s="455"/>
      <c r="V19" s="455"/>
      <c r="W19" s="455"/>
      <c r="X19" s="454" t="s">
        <v>466</v>
      </c>
      <c r="Y19" s="455"/>
      <c r="Z19" s="455"/>
      <c r="AA19" s="455"/>
      <c r="AB19" s="458" t="s">
        <v>175</v>
      </c>
      <c r="AC19" s="459"/>
    </row>
    <row r="20" spans="1:29" s="125" customFormat="1" ht="15.75" customHeight="1" x14ac:dyDescent="0.25">
      <c r="A20" s="463"/>
      <c r="B20" s="463"/>
      <c r="C20" s="449"/>
      <c r="D20" s="449"/>
      <c r="E20" s="450"/>
      <c r="F20" s="450"/>
      <c r="G20" s="452"/>
      <c r="H20" s="449" t="s">
        <v>2</v>
      </c>
      <c r="I20" s="449"/>
      <c r="J20" s="449" t="s">
        <v>173</v>
      </c>
      <c r="K20" s="449"/>
      <c r="L20" s="449" t="s">
        <v>2</v>
      </c>
      <c r="M20" s="449"/>
      <c r="N20" s="449" t="s">
        <v>173</v>
      </c>
      <c r="O20" s="449"/>
      <c r="P20" s="449" t="s">
        <v>2</v>
      </c>
      <c r="Q20" s="449"/>
      <c r="R20" s="449" t="s">
        <v>173</v>
      </c>
      <c r="S20" s="449"/>
      <c r="T20" s="449" t="s">
        <v>2</v>
      </c>
      <c r="U20" s="449"/>
      <c r="V20" s="449" t="s">
        <v>173</v>
      </c>
      <c r="W20" s="449"/>
      <c r="X20" s="449" t="s">
        <v>2</v>
      </c>
      <c r="Y20" s="449"/>
      <c r="Z20" s="449" t="s">
        <v>173</v>
      </c>
      <c r="AA20" s="449"/>
      <c r="AB20" s="460"/>
      <c r="AC20" s="461"/>
    </row>
    <row r="21" spans="1:29" s="125" customFormat="1" ht="78.75" x14ac:dyDescent="0.25">
      <c r="A21" s="464"/>
      <c r="B21" s="464"/>
      <c r="C21" s="262" t="s">
        <v>2</v>
      </c>
      <c r="D21" s="262" t="s">
        <v>173</v>
      </c>
      <c r="E21" s="263" t="s">
        <v>467</v>
      </c>
      <c r="F21" s="263" t="s">
        <v>490</v>
      </c>
      <c r="G21" s="453"/>
      <c r="H21" s="264" t="s">
        <v>380</v>
      </c>
      <c r="I21" s="264" t="s">
        <v>381</v>
      </c>
      <c r="J21" s="264" t="s">
        <v>380</v>
      </c>
      <c r="K21" s="264" t="s">
        <v>381</v>
      </c>
      <c r="L21" s="264" t="s">
        <v>380</v>
      </c>
      <c r="M21" s="264" t="s">
        <v>381</v>
      </c>
      <c r="N21" s="264" t="s">
        <v>380</v>
      </c>
      <c r="O21" s="264" t="s">
        <v>381</v>
      </c>
      <c r="P21" s="264" t="s">
        <v>380</v>
      </c>
      <c r="Q21" s="264" t="s">
        <v>381</v>
      </c>
      <c r="R21" s="264" t="s">
        <v>380</v>
      </c>
      <c r="S21" s="264" t="s">
        <v>381</v>
      </c>
      <c r="T21" s="264" t="s">
        <v>380</v>
      </c>
      <c r="U21" s="264" t="s">
        <v>381</v>
      </c>
      <c r="V21" s="264" t="s">
        <v>380</v>
      </c>
      <c r="W21" s="264" t="s">
        <v>381</v>
      </c>
      <c r="X21" s="264" t="s">
        <v>380</v>
      </c>
      <c r="Y21" s="264" t="s">
        <v>381</v>
      </c>
      <c r="Z21" s="264" t="s">
        <v>380</v>
      </c>
      <c r="AA21" s="264" t="s">
        <v>381</v>
      </c>
      <c r="AB21" s="262" t="s">
        <v>174</v>
      </c>
      <c r="AC21" s="262" t="s">
        <v>173</v>
      </c>
    </row>
    <row r="22" spans="1:29" s="125" customFormat="1" x14ac:dyDescent="0.25">
      <c r="A22" s="219">
        <v>1</v>
      </c>
      <c r="B22" s="219">
        <v>2</v>
      </c>
      <c r="C22" s="219">
        <v>3</v>
      </c>
      <c r="D22" s="219">
        <v>4</v>
      </c>
      <c r="E22" s="219">
        <v>5</v>
      </c>
      <c r="F22" s="219">
        <v>6</v>
      </c>
      <c r="G22" s="219">
        <v>7</v>
      </c>
      <c r="H22" s="219">
        <f>G22+1</f>
        <v>8</v>
      </c>
      <c r="I22" s="219">
        <f t="shared" ref="I22:AA22" si="0">H22+1</f>
        <v>9</v>
      </c>
      <c r="J22" s="219">
        <f t="shared" si="0"/>
        <v>10</v>
      </c>
      <c r="K22" s="219">
        <f t="shared" si="0"/>
        <v>11</v>
      </c>
      <c r="L22" s="219">
        <f t="shared" si="0"/>
        <v>12</v>
      </c>
      <c r="M22" s="219">
        <f t="shared" si="0"/>
        <v>13</v>
      </c>
      <c r="N22" s="219">
        <f t="shared" si="0"/>
        <v>14</v>
      </c>
      <c r="O22" s="219">
        <f t="shared" si="0"/>
        <v>15</v>
      </c>
      <c r="P22" s="219">
        <f t="shared" si="0"/>
        <v>16</v>
      </c>
      <c r="Q22" s="219">
        <f t="shared" si="0"/>
        <v>17</v>
      </c>
      <c r="R22" s="219">
        <f t="shared" si="0"/>
        <v>18</v>
      </c>
      <c r="S22" s="219">
        <f t="shared" si="0"/>
        <v>19</v>
      </c>
      <c r="T22" s="233">
        <f t="shared" si="0"/>
        <v>20</v>
      </c>
      <c r="U22" s="219">
        <f t="shared" si="0"/>
        <v>21</v>
      </c>
      <c r="V22" s="219">
        <f t="shared" si="0"/>
        <v>22</v>
      </c>
      <c r="W22" s="219">
        <f t="shared" si="0"/>
        <v>23</v>
      </c>
      <c r="X22" s="219">
        <f t="shared" si="0"/>
        <v>24</v>
      </c>
      <c r="Y22" s="219">
        <f t="shared" si="0"/>
        <v>25</v>
      </c>
      <c r="Z22" s="219">
        <f t="shared" si="0"/>
        <v>26</v>
      </c>
      <c r="AA22" s="219">
        <f t="shared" si="0"/>
        <v>27</v>
      </c>
      <c r="AB22" s="219">
        <v>28</v>
      </c>
      <c r="AC22" s="219">
        <v>29</v>
      </c>
    </row>
    <row r="23" spans="1:29" ht="47.25" x14ac:dyDescent="0.25">
      <c r="A23" s="347" t="s">
        <v>64</v>
      </c>
      <c r="B23" s="348" t="s">
        <v>172</v>
      </c>
      <c r="C23" s="348" t="s">
        <v>439</v>
      </c>
      <c r="D23" s="365">
        <v>5.0017400025961871</v>
      </c>
      <c r="E23" s="367">
        <v>5.0017400025961871</v>
      </c>
      <c r="F23" s="365">
        <v>5.0017400025961871</v>
      </c>
      <c r="G23" s="365">
        <v>0</v>
      </c>
      <c r="H23" s="365" t="s">
        <v>439</v>
      </c>
      <c r="I23" s="365"/>
      <c r="J23" s="365">
        <v>0.37334913689256571</v>
      </c>
      <c r="K23" s="365"/>
      <c r="L23" s="365" t="s">
        <v>439</v>
      </c>
      <c r="M23" s="365"/>
      <c r="N23" s="365">
        <v>4.6283908657036212</v>
      </c>
      <c r="O23" s="365"/>
      <c r="P23" s="365" t="s">
        <v>439</v>
      </c>
      <c r="Q23" s="365"/>
      <c r="R23" s="365">
        <v>0</v>
      </c>
      <c r="S23" s="365"/>
      <c r="T23" s="365" t="s">
        <v>439</v>
      </c>
      <c r="U23" s="367"/>
      <c r="V23" s="367">
        <v>0</v>
      </c>
      <c r="W23" s="367"/>
      <c r="X23" s="367" t="s">
        <v>439</v>
      </c>
      <c r="Y23" s="367"/>
      <c r="Z23" s="367">
        <v>0</v>
      </c>
      <c r="AA23" s="367"/>
      <c r="AB23" s="367" t="s">
        <v>439</v>
      </c>
      <c r="AC23" s="366">
        <v>5.0017400025961871</v>
      </c>
    </row>
    <row r="24" spans="1:29" x14ac:dyDescent="0.25">
      <c r="A24" s="349">
        <v>1</v>
      </c>
      <c r="B24" s="350" t="s">
        <v>171</v>
      </c>
      <c r="C24" s="348"/>
      <c r="D24" s="365"/>
      <c r="E24" s="367"/>
      <c r="F24" s="365"/>
      <c r="G24" s="365">
        <v>0</v>
      </c>
      <c r="H24" s="365" t="s">
        <v>439</v>
      </c>
      <c r="I24" s="365"/>
      <c r="J24" s="365">
        <v>0</v>
      </c>
      <c r="K24" s="365"/>
      <c r="L24" s="365" t="s">
        <v>439</v>
      </c>
      <c r="M24" s="365"/>
      <c r="N24" s="365">
        <v>0</v>
      </c>
      <c r="O24" s="365"/>
      <c r="P24" s="365" t="s">
        <v>439</v>
      </c>
      <c r="Q24" s="365"/>
      <c r="R24" s="365">
        <v>0</v>
      </c>
      <c r="S24" s="365"/>
      <c r="T24" s="365" t="s">
        <v>439</v>
      </c>
      <c r="U24" s="367"/>
      <c r="V24" s="367">
        <v>0</v>
      </c>
      <c r="W24" s="367"/>
      <c r="X24" s="367" t="s">
        <v>439</v>
      </c>
      <c r="Y24" s="367"/>
      <c r="Z24" s="367">
        <v>0</v>
      </c>
      <c r="AA24" s="367"/>
      <c r="AB24" s="367" t="s">
        <v>439</v>
      </c>
      <c r="AC24" s="366">
        <v>0</v>
      </c>
    </row>
    <row r="25" spans="1:29" x14ac:dyDescent="0.25">
      <c r="A25" s="349">
        <v>1</v>
      </c>
      <c r="B25" s="350" t="s">
        <v>170</v>
      </c>
      <c r="C25" s="350"/>
      <c r="D25" s="364"/>
      <c r="E25" s="364"/>
      <c r="F25" s="364"/>
      <c r="G25" s="365">
        <v>0</v>
      </c>
      <c r="H25" s="365" t="s">
        <v>439</v>
      </c>
      <c r="I25" s="365"/>
      <c r="J25" s="365">
        <v>0</v>
      </c>
      <c r="K25" s="365"/>
      <c r="L25" s="365" t="s">
        <v>439</v>
      </c>
      <c r="M25" s="365"/>
      <c r="N25" s="365">
        <v>0</v>
      </c>
      <c r="O25" s="364"/>
      <c r="P25" s="364" t="s">
        <v>439</v>
      </c>
      <c r="Q25" s="364"/>
      <c r="R25" s="364">
        <v>0</v>
      </c>
      <c r="S25" s="364"/>
      <c r="T25" s="364" t="s">
        <v>439</v>
      </c>
      <c r="U25" s="367"/>
      <c r="V25" s="367">
        <v>0</v>
      </c>
      <c r="W25" s="367"/>
      <c r="X25" s="367" t="s">
        <v>439</v>
      </c>
      <c r="Y25" s="367"/>
      <c r="Z25" s="367">
        <v>0</v>
      </c>
      <c r="AA25" s="367"/>
      <c r="AB25" s="367" t="s">
        <v>439</v>
      </c>
      <c r="AC25" s="366">
        <v>0</v>
      </c>
    </row>
    <row r="26" spans="1:29" ht="31.5" x14ac:dyDescent="0.25">
      <c r="A26" s="349">
        <v>1</v>
      </c>
      <c r="B26" s="350" t="s">
        <v>337</v>
      </c>
      <c r="C26" s="350"/>
      <c r="D26" s="364"/>
      <c r="E26" s="364"/>
      <c r="F26" s="364"/>
      <c r="G26" s="364">
        <v>0</v>
      </c>
      <c r="H26" s="364" t="s">
        <v>439</v>
      </c>
      <c r="I26" s="364"/>
      <c r="J26" s="364">
        <v>0</v>
      </c>
      <c r="K26" s="364"/>
      <c r="L26" s="364" t="s">
        <v>439</v>
      </c>
      <c r="M26" s="364"/>
      <c r="N26" s="364">
        <v>0</v>
      </c>
      <c r="O26" s="364"/>
      <c r="P26" s="364" t="s">
        <v>439</v>
      </c>
      <c r="Q26" s="364"/>
      <c r="R26" s="364">
        <v>0</v>
      </c>
      <c r="S26" s="364"/>
      <c r="T26" s="364" t="s">
        <v>439</v>
      </c>
      <c r="U26" s="367"/>
      <c r="V26" s="367">
        <v>0</v>
      </c>
      <c r="W26" s="367"/>
      <c r="X26" s="367" t="s">
        <v>439</v>
      </c>
      <c r="Y26" s="367"/>
      <c r="Z26" s="367">
        <v>0</v>
      </c>
      <c r="AA26" s="367"/>
      <c r="AB26" s="367" t="s">
        <v>439</v>
      </c>
      <c r="AC26" s="366">
        <v>0</v>
      </c>
    </row>
    <row r="27" spans="1:29" x14ac:dyDescent="0.25">
      <c r="A27" s="349">
        <v>1</v>
      </c>
      <c r="B27" s="350" t="s">
        <v>169</v>
      </c>
      <c r="C27" s="350"/>
      <c r="D27" s="364"/>
      <c r="E27" s="364"/>
      <c r="F27" s="364"/>
      <c r="G27" s="364">
        <v>0</v>
      </c>
      <c r="H27" s="364" t="s">
        <v>439</v>
      </c>
      <c r="I27" s="364"/>
      <c r="J27" s="364">
        <v>0.37334913689256571</v>
      </c>
      <c r="K27" s="364"/>
      <c r="L27" s="364" t="s">
        <v>439</v>
      </c>
      <c r="M27" s="364"/>
      <c r="N27" s="364">
        <v>2.5094808631074339</v>
      </c>
      <c r="O27" s="364"/>
      <c r="P27" s="364" t="s">
        <v>439</v>
      </c>
      <c r="Q27" s="364"/>
      <c r="R27" s="364">
        <v>0</v>
      </c>
      <c r="S27" s="364"/>
      <c r="T27" s="364" t="s">
        <v>439</v>
      </c>
      <c r="U27" s="367"/>
      <c r="V27" s="367">
        <v>0</v>
      </c>
      <c r="W27" s="367"/>
      <c r="X27" s="367" t="s">
        <v>439</v>
      </c>
      <c r="Y27" s="367"/>
      <c r="Z27" s="367">
        <v>0</v>
      </c>
      <c r="AA27" s="367"/>
      <c r="AB27" s="367" t="s">
        <v>439</v>
      </c>
      <c r="AC27" s="366">
        <v>2.8828299999999998</v>
      </c>
    </row>
    <row r="28" spans="1:29" x14ac:dyDescent="0.25">
      <c r="A28" s="349">
        <v>1</v>
      </c>
      <c r="B28" s="351" t="s">
        <v>168</v>
      </c>
      <c r="C28" s="350"/>
      <c r="D28" s="364"/>
      <c r="E28" s="364"/>
      <c r="F28" s="364"/>
      <c r="G28" s="364">
        <v>0</v>
      </c>
      <c r="H28" s="364" t="s">
        <v>439</v>
      </c>
      <c r="I28" s="364"/>
      <c r="J28" s="364">
        <v>0</v>
      </c>
      <c r="K28" s="364"/>
      <c r="L28" s="364" t="s">
        <v>439</v>
      </c>
      <c r="M28" s="364"/>
      <c r="N28" s="364">
        <v>2.1189100025961873</v>
      </c>
      <c r="O28" s="364"/>
      <c r="P28" s="364" t="s">
        <v>439</v>
      </c>
      <c r="Q28" s="364"/>
      <c r="R28" s="364">
        <v>0</v>
      </c>
      <c r="S28" s="364"/>
      <c r="T28" s="364" t="s">
        <v>439</v>
      </c>
      <c r="U28" s="367"/>
      <c r="V28" s="367">
        <v>0</v>
      </c>
      <c r="W28" s="367"/>
      <c r="X28" s="367" t="s">
        <v>439</v>
      </c>
      <c r="Y28" s="367"/>
      <c r="Z28" s="367">
        <v>0</v>
      </c>
      <c r="AA28" s="367"/>
      <c r="AB28" s="367" t="s">
        <v>439</v>
      </c>
      <c r="AC28" s="366">
        <v>2.1189100025961873</v>
      </c>
    </row>
    <row r="29" spans="1:29" ht="47.25" x14ac:dyDescent="0.25">
      <c r="A29" s="347" t="s">
        <v>63</v>
      </c>
      <c r="B29" s="348" t="s">
        <v>167</v>
      </c>
      <c r="C29" s="348" t="s">
        <v>439</v>
      </c>
      <c r="D29" s="365">
        <v>4.1950449219714603</v>
      </c>
      <c r="E29" s="365">
        <v>4.1950449219714603</v>
      </c>
      <c r="F29" s="365">
        <v>4.1950449219714603</v>
      </c>
      <c r="G29" s="364">
        <v>0</v>
      </c>
      <c r="H29" s="364" t="s">
        <v>439</v>
      </c>
      <c r="I29" s="364"/>
      <c r="J29" s="365">
        <v>0.31356353336762244</v>
      </c>
      <c r="K29" s="364"/>
      <c r="L29" s="364" t="s">
        <v>439</v>
      </c>
      <c r="M29" s="364"/>
      <c r="N29" s="365">
        <v>3.881481388603838</v>
      </c>
      <c r="O29" s="364"/>
      <c r="P29" s="364" t="s">
        <v>439</v>
      </c>
      <c r="Q29" s="364"/>
      <c r="R29" s="364">
        <v>0</v>
      </c>
      <c r="S29" s="364"/>
      <c r="T29" s="364" t="s">
        <v>439</v>
      </c>
      <c r="U29" s="367"/>
      <c r="V29" s="367">
        <v>0</v>
      </c>
      <c r="W29" s="367"/>
      <c r="X29" s="367" t="s">
        <v>439</v>
      </c>
      <c r="Y29" s="367"/>
      <c r="Z29" s="367">
        <v>0</v>
      </c>
      <c r="AA29" s="367"/>
      <c r="AB29" s="367" t="s">
        <v>439</v>
      </c>
      <c r="AC29" s="366">
        <v>4.1950449219714603</v>
      </c>
    </row>
    <row r="30" spans="1:29" x14ac:dyDescent="0.25">
      <c r="A30" s="347" t="s">
        <v>166</v>
      </c>
      <c r="B30" s="350" t="s">
        <v>165</v>
      </c>
      <c r="C30" s="348" t="s">
        <v>439</v>
      </c>
      <c r="D30" s="364">
        <v>0.19805895474132779</v>
      </c>
      <c r="E30" s="365"/>
      <c r="F30" s="364"/>
      <c r="G30" s="364"/>
      <c r="H30" s="364"/>
      <c r="I30" s="364"/>
      <c r="J30" s="364"/>
      <c r="K30" s="364"/>
      <c r="L30" s="364"/>
      <c r="M30" s="364"/>
      <c r="N30" s="364"/>
      <c r="O30" s="364"/>
      <c r="P30" s="364"/>
      <c r="Q30" s="364"/>
      <c r="R30" s="364"/>
      <c r="S30" s="364"/>
      <c r="T30" s="364"/>
      <c r="U30" s="367"/>
      <c r="V30" s="367"/>
      <c r="W30" s="367"/>
      <c r="X30" s="367"/>
      <c r="Y30" s="367"/>
      <c r="Z30" s="367"/>
      <c r="AA30" s="367"/>
      <c r="AB30" s="367">
        <v>0</v>
      </c>
      <c r="AC30" s="366">
        <v>0</v>
      </c>
    </row>
    <row r="31" spans="1:29" ht="31.5" x14ac:dyDescent="0.25">
      <c r="A31" s="347" t="s">
        <v>164</v>
      </c>
      <c r="B31" s="350" t="s">
        <v>163</v>
      </c>
      <c r="C31" s="348" t="s">
        <v>439</v>
      </c>
      <c r="D31" s="364">
        <v>1.3484625667300001</v>
      </c>
      <c r="E31" s="365"/>
      <c r="F31" s="364"/>
      <c r="G31" s="364"/>
      <c r="H31" s="364"/>
      <c r="I31" s="364"/>
      <c r="J31" s="364"/>
      <c r="K31" s="364"/>
      <c r="L31" s="364"/>
      <c r="M31" s="364"/>
      <c r="N31" s="364"/>
      <c r="O31" s="364"/>
      <c r="P31" s="364"/>
      <c r="Q31" s="364"/>
      <c r="R31" s="364"/>
      <c r="S31" s="364"/>
      <c r="T31" s="364"/>
      <c r="U31" s="367"/>
      <c r="V31" s="367"/>
      <c r="W31" s="367"/>
      <c r="X31" s="367"/>
      <c r="Y31" s="367"/>
      <c r="Z31" s="367"/>
      <c r="AA31" s="367"/>
      <c r="AB31" s="367">
        <v>0</v>
      </c>
      <c r="AC31" s="366">
        <v>0</v>
      </c>
    </row>
    <row r="32" spans="1:29" x14ac:dyDescent="0.25">
      <c r="A32" s="347" t="s">
        <v>162</v>
      </c>
      <c r="B32" s="350" t="s">
        <v>161</v>
      </c>
      <c r="C32" s="348" t="s">
        <v>439</v>
      </c>
      <c r="D32" s="364">
        <v>2.2096131049999999</v>
      </c>
      <c r="E32" s="365"/>
      <c r="F32" s="364"/>
      <c r="G32" s="364"/>
      <c r="H32" s="364"/>
      <c r="I32" s="364"/>
      <c r="J32" s="364"/>
      <c r="K32" s="364"/>
      <c r="L32" s="364"/>
      <c r="M32" s="364"/>
      <c r="N32" s="364"/>
      <c r="O32" s="364"/>
      <c r="P32" s="364"/>
      <c r="Q32" s="364"/>
      <c r="R32" s="364"/>
      <c r="S32" s="364"/>
      <c r="T32" s="364"/>
      <c r="U32" s="367"/>
      <c r="V32" s="367"/>
      <c r="W32" s="367"/>
      <c r="X32" s="367"/>
      <c r="Y32" s="367"/>
      <c r="Z32" s="367"/>
      <c r="AA32" s="367"/>
      <c r="AB32" s="367">
        <v>0</v>
      </c>
      <c r="AC32" s="366">
        <v>0</v>
      </c>
    </row>
    <row r="33" spans="1:29" x14ac:dyDescent="0.25">
      <c r="A33" s="347" t="s">
        <v>160</v>
      </c>
      <c r="B33" s="350" t="s">
        <v>159</v>
      </c>
      <c r="C33" s="348" t="s">
        <v>439</v>
      </c>
      <c r="D33" s="364">
        <v>0.43891029550013239</v>
      </c>
      <c r="E33" s="365"/>
      <c r="F33" s="364"/>
      <c r="G33" s="364"/>
      <c r="H33" s="364"/>
      <c r="I33" s="364"/>
      <c r="J33" s="364"/>
      <c r="K33" s="364"/>
      <c r="L33" s="364"/>
      <c r="M33" s="364"/>
      <c r="N33" s="364"/>
      <c r="O33" s="364"/>
      <c r="P33" s="364"/>
      <c r="Q33" s="364"/>
      <c r="R33" s="364"/>
      <c r="S33" s="364"/>
      <c r="T33" s="364"/>
      <c r="U33" s="367"/>
      <c r="V33" s="367"/>
      <c r="W33" s="367"/>
      <c r="X33" s="367"/>
      <c r="Y33" s="367"/>
      <c r="Z33" s="367"/>
      <c r="AA33" s="367"/>
      <c r="AB33" s="367">
        <v>0</v>
      </c>
      <c r="AC33" s="366">
        <v>0</v>
      </c>
    </row>
    <row r="34" spans="1:29" ht="31.5" x14ac:dyDescent="0.25">
      <c r="A34" s="357" t="s">
        <v>62</v>
      </c>
      <c r="B34" s="358" t="s">
        <v>158</v>
      </c>
      <c r="C34" s="348"/>
      <c r="D34" s="365"/>
      <c r="E34" s="364"/>
      <c r="F34" s="365"/>
      <c r="G34" s="364"/>
      <c r="H34" s="364"/>
      <c r="I34" s="364"/>
      <c r="J34" s="364"/>
      <c r="K34" s="364"/>
      <c r="L34" s="364"/>
      <c r="M34" s="364"/>
      <c r="N34" s="364"/>
      <c r="O34" s="364"/>
      <c r="P34" s="364"/>
      <c r="Q34" s="364"/>
      <c r="R34" s="364"/>
      <c r="S34" s="364"/>
      <c r="T34" s="364"/>
      <c r="U34" s="367"/>
      <c r="V34" s="367"/>
      <c r="W34" s="367"/>
      <c r="X34" s="367"/>
      <c r="Y34" s="367"/>
      <c r="Z34" s="367"/>
      <c r="AA34" s="367"/>
      <c r="AB34" s="367"/>
      <c r="AC34" s="366"/>
    </row>
    <row r="35" spans="1:29" x14ac:dyDescent="0.25">
      <c r="A35" s="359" t="s">
        <v>157</v>
      </c>
      <c r="B35" s="360" t="s">
        <v>508</v>
      </c>
      <c r="C35" s="352"/>
      <c r="D35" s="365"/>
      <c r="E35" s="364"/>
      <c r="F35" s="365"/>
      <c r="G35" s="364">
        <v>0</v>
      </c>
      <c r="H35" s="364" t="s">
        <v>439</v>
      </c>
      <c r="I35" s="364" t="s">
        <v>439</v>
      </c>
      <c r="J35" s="365">
        <v>0</v>
      </c>
      <c r="K35" s="364" t="s">
        <v>473</v>
      </c>
      <c r="L35" s="364" t="s">
        <v>439</v>
      </c>
      <c r="M35" s="364" t="s">
        <v>439</v>
      </c>
      <c r="N35" s="364">
        <v>0</v>
      </c>
      <c r="O35" s="364" t="s">
        <v>473</v>
      </c>
      <c r="P35" s="364" t="s">
        <v>439</v>
      </c>
      <c r="Q35" s="364" t="s">
        <v>439</v>
      </c>
      <c r="R35" s="364">
        <v>0</v>
      </c>
      <c r="S35" s="364" t="s">
        <v>473</v>
      </c>
      <c r="T35" s="364" t="s">
        <v>439</v>
      </c>
      <c r="U35" s="367" t="s">
        <v>439</v>
      </c>
      <c r="V35" s="367">
        <v>0</v>
      </c>
      <c r="W35" s="367" t="s">
        <v>473</v>
      </c>
      <c r="X35" s="367" t="s">
        <v>439</v>
      </c>
      <c r="Y35" s="367" t="s">
        <v>439</v>
      </c>
      <c r="Z35" s="367">
        <v>0</v>
      </c>
      <c r="AA35" s="367" t="s">
        <v>473</v>
      </c>
      <c r="AB35" s="367">
        <v>0</v>
      </c>
      <c r="AC35" s="366">
        <v>0</v>
      </c>
    </row>
    <row r="36" spans="1:29" ht="31.5" x14ac:dyDescent="0.25">
      <c r="A36" s="359" t="s">
        <v>156</v>
      </c>
      <c r="B36" s="360" t="s">
        <v>506</v>
      </c>
      <c r="C36" s="352"/>
      <c r="D36" s="365"/>
      <c r="E36" s="364"/>
      <c r="F36" s="365"/>
      <c r="G36" s="364">
        <v>0</v>
      </c>
      <c r="H36" s="364" t="s">
        <v>439</v>
      </c>
      <c r="I36" s="364" t="s">
        <v>439</v>
      </c>
      <c r="J36" s="365">
        <v>0</v>
      </c>
      <c r="K36" s="364" t="s">
        <v>473</v>
      </c>
      <c r="L36" s="364" t="s">
        <v>439</v>
      </c>
      <c r="M36" s="364" t="s">
        <v>439</v>
      </c>
      <c r="N36" s="364">
        <v>0.4</v>
      </c>
      <c r="O36" s="364">
        <v>1</v>
      </c>
      <c r="P36" s="364" t="s">
        <v>439</v>
      </c>
      <c r="Q36" s="364" t="s">
        <v>439</v>
      </c>
      <c r="R36" s="364">
        <v>0</v>
      </c>
      <c r="S36" s="364" t="s">
        <v>473</v>
      </c>
      <c r="T36" s="364" t="s">
        <v>439</v>
      </c>
      <c r="U36" s="367" t="s">
        <v>439</v>
      </c>
      <c r="V36" s="367">
        <v>0</v>
      </c>
      <c r="W36" s="367" t="s">
        <v>473</v>
      </c>
      <c r="X36" s="367" t="s">
        <v>439</v>
      </c>
      <c r="Y36" s="367" t="s">
        <v>439</v>
      </c>
      <c r="Z36" s="367">
        <v>0</v>
      </c>
      <c r="AA36" s="367" t="s">
        <v>473</v>
      </c>
      <c r="AB36" s="367">
        <v>0</v>
      </c>
      <c r="AC36" s="366">
        <v>0.4</v>
      </c>
    </row>
    <row r="37" spans="1:29" x14ac:dyDescent="0.25">
      <c r="A37" s="359" t="s">
        <v>155</v>
      </c>
      <c r="B37" s="361" t="s">
        <v>146</v>
      </c>
      <c r="C37" s="352"/>
      <c r="D37" s="365"/>
      <c r="E37" s="364"/>
      <c r="F37" s="365"/>
      <c r="G37" s="364">
        <v>0</v>
      </c>
      <c r="H37" s="364" t="s">
        <v>439</v>
      </c>
      <c r="I37" s="364" t="s">
        <v>439</v>
      </c>
      <c r="J37" s="365">
        <v>0</v>
      </c>
      <c r="K37" s="364" t="s">
        <v>473</v>
      </c>
      <c r="L37" s="364" t="s">
        <v>439</v>
      </c>
      <c r="M37" s="364" t="s">
        <v>439</v>
      </c>
      <c r="N37" s="364">
        <v>0</v>
      </c>
      <c r="O37" s="364" t="s">
        <v>473</v>
      </c>
      <c r="P37" s="364" t="s">
        <v>439</v>
      </c>
      <c r="Q37" s="364" t="s">
        <v>439</v>
      </c>
      <c r="R37" s="364">
        <v>0</v>
      </c>
      <c r="S37" s="364" t="s">
        <v>473</v>
      </c>
      <c r="T37" s="364" t="s">
        <v>439</v>
      </c>
      <c r="U37" s="367" t="s">
        <v>439</v>
      </c>
      <c r="V37" s="367">
        <v>0</v>
      </c>
      <c r="W37" s="367" t="s">
        <v>473</v>
      </c>
      <c r="X37" s="367" t="s">
        <v>439</v>
      </c>
      <c r="Y37" s="367" t="s">
        <v>439</v>
      </c>
      <c r="Z37" s="367">
        <v>0</v>
      </c>
      <c r="AA37" s="367" t="s">
        <v>473</v>
      </c>
      <c r="AB37" s="367">
        <v>0</v>
      </c>
      <c r="AC37" s="366">
        <v>0</v>
      </c>
    </row>
    <row r="38" spans="1:29" x14ac:dyDescent="0.25">
      <c r="A38" s="359" t="s">
        <v>154</v>
      </c>
      <c r="B38" s="361" t="s">
        <v>507</v>
      </c>
      <c r="C38" s="350"/>
      <c r="D38" s="365"/>
      <c r="E38" s="364"/>
      <c r="F38" s="365"/>
      <c r="G38" s="364">
        <v>0</v>
      </c>
      <c r="H38" s="364" t="s">
        <v>439</v>
      </c>
      <c r="I38" s="364" t="s">
        <v>439</v>
      </c>
      <c r="J38" s="365">
        <v>0</v>
      </c>
      <c r="K38" s="364" t="s">
        <v>473</v>
      </c>
      <c r="L38" s="364" t="s">
        <v>439</v>
      </c>
      <c r="M38" s="364" t="s">
        <v>439</v>
      </c>
      <c r="N38" s="365">
        <v>0.3</v>
      </c>
      <c r="O38" s="364">
        <v>1</v>
      </c>
      <c r="P38" s="364" t="s">
        <v>439</v>
      </c>
      <c r="Q38" s="364" t="s">
        <v>439</v>
      </c>
      <c r="R38" s="364">
        <v>0</v>
      </c>
      <c r="S38" s="364" t="s">
        <v>473</v>
      </c>
      <c r="T38" s="364" t="s">
        <v>439</v>
      </c>
      <c r="U38" s="367" t="s">
        <v>439</v>
      </c>
      <c r="V38" s="367">
        <v>0</v>
      </c>
      <c r="W38" s="367" t="s">
        <v>473</v>
      </c>
      <c r="X38" s="367" t="s">
        <v>439</v>
      </c>
      <c r="Y38" s="367" t="s">
        <v>439</v>
      </c>
      <c r="Z38" s="367">
        <v>0</v>
      </c>
      <c r="AA38" s="367" t="s">
        <v>473</v>
      </c>
      <c r="AB38" s="367">
        <v>0</v>
      </c>
      <c r="AC38" s="366">
        <v>0.3</v>
      </c>
    </row>
    <row r="39" spans="1:29" x14ac:dyDescent="0.25">
      <c r="A39" s="359" t="s">
        <v>153</v>
      </c>
      <c r="B39" s="361" t="s">
        <v>509</v>
      </c>
      <c r="C39" s="350"/>
      <c r="D39" s="365"/>
      <c r="E39" s="364"/>
      <c r="F39" s="365"/>
      <c r="G39" s="364">
        <v>0</v>
      </c>
      <c r="H39" s="364" t="s">
        <v>439</v>
      </c>
      <c r="I39" s="364" t="s">
        <v>439</v>
      </c>
      <c r="J39" s="365">
        <v>0</v>
      </c>
      <c r="K39" s="364" t="s">
        <v>473</v>
      </c>
      <c r="L39" s="364" t="s">
        <v>439</v>
      </c>
      <c r="M39" s="364" t="s">
        <v>439</v>
      </c>
      <c r="N39" s="365">
        <v>0</v>
      </c>
      <c r="O39" s="364" t="s">
        <v>473</v>
      </c>
      <c r="P39" s="364" t="s">
        <v>439</v>
      </c>
      <c r="Q39" s="364" t="s">
        <v>439</v>
      </c>
      <c r="R39" s="364">
        <v>0</v>
      </c>
      <c r="S39" s="364" t="s">
        <v>473</v>
      </c>
      <c r="T39" s="364" t="s">
        <v>439</v>
      </c>
      <c r="U39" s="367" t="s">
        <v>439</v>
      </c>
      <c r="V39" s="367">
        <v>0</v>
      </c>
      <c r="W39" s="367" t="s">
        <v>473</v>
      </c>
      <c r="X39" s="367" t="s">
        <v>439</v>
      </c>
      <c r="Y39" s="367" t="s">
        <v>439</v>
      </c>
      <c r="Z39" s="367">
        <v>0</v>
      </c>
      <c r="AA39" s="367" t="s">
        <v>473</v>
      </c>
      <c r="AB39" s="367">
        <v>0</v>
      </c>
      <c r="AC39" s="366">
        <v>0</v>
      </c>
    </row>
    <row r="40" spans="1:29" x14ac:dyDescent="0.25">
      <c r="A40" s="359" t="s">
        <v>152</v>
      </c>
      <c r="B40" s="361" t="s">
        <v>510</v>
      </c>
      <c r="C40" s="350"/>
      <c r="D40" s="365"/>
      <c r="E40" s="364"/>
      <c r="F40" s="365"/>
      <c r="G40" s="364">
        <v>0</v>
      </c>
      <c r="H40" s="364" t="s">
        <v>439</v>
      </c>
      <c r="I40" s="364" t="s">
        <v>439</v>
      </c>
      <c r="J40" s="365">
        <v>0</v>
      </c>
      <c r="K40" s="364" t="s">
        <v>473</v>
      </c>
      <c r="L40" s="364" t="s">
        <v>439</v>
      </c>
      <c r="M40" s="364" t="s">
        <v>439</v>
      </c>
      <c r="N40" s="365">
        <v>0</v>
      </c>
      <c r="O40" s="364" t="s">
        <v>473</v>
      </c>
      <c r="P40" s="364" t="s">
        <v>439</v>
      </c>
      <c r="Q40" s="364" t="s">
        <v>439</v>
      </c>
      <c r="R40" s="364">
        <v>0</v>
      </c>
      <c r="S40" s="364" t="s">
        <v>473</v>
      </c>
      <c r="T40" s="364" t="s">
        <v>439</v>
      </c>
      <c r="U40" s="367" t="s">
        <v>439</v>
      </c>
      <c r="V40" s="367">
        <v>0</v>
      </c>
      <c r="W40" s="367" t="s">
        <v>473</v>
      </c>
      <c r="X40" s="367" t="s">
        <v>439</v>
      </c>
      <c r="Y40" s="367" t="s">
        <v>439</v>
      </c>
      <c r="Z40" s="367">
        <v>0</v>
      </c>
      <c r="AA40" s="367" t="s">
        <v>473</v>
      </c>
      <c r="AB40" s="367">
        <v>0</v>
      </c>
      <c r="AC40" s="366">
        <v>0</v>
      </c>
    </row>
    <row r="41" spans="1:29" x14ac:dyDescent="0.25">
      <c r="A41" s="359" t="s">
        <v>151</v>
      </c>
      <c r="B41" s="361" t="s">
        <v>511</v>
      </c>
      <c r="C41" s="352"/>
      <c r="D41" s="365"/>
      <c r="E41" s="364"/>
      <c r="F41" s="365"/>
      <c r="G41" s="364">
        <v>0</v>
      </c>
      <c r="H41" s="364" t="s">
        <v>439</v>
      </c>
      <c r="I41" s="364" t="s">
        <v>439</v>
      </c>
      <c r="J41" s="365">
        <v>0</v>
      </c>
      <c r="K41" s="364" t="s">
        <v>473</v>
      </c>
      <c r="L41" s="364" t="s">
        <v>439</v>
      </c>
      <c r="M41" s="364" t="s">
        <v>439</v>
      </c>
      <c r="N41" s="365">
        <v>0</v>
      </c>
      <c r="O41" s="364" t="s">
        <v>473</v>
      </c>
      <c r="P41" s="364" t="s">
        <v>439</v>
      </c>
      <c r="Q41" s="364" t="s">
        <v>439</v>
      </c>
      <c r="R41" s="364">
        <v>0</v>
      </c>
      <c r="S41" s="364" t="s">
        <v>473</v>
      </c>
      <c r="T41" s="364" t="s">
        <v>439</v>
      </c>
      <c r="U41" s="367" t="s">
        <v>439</v>
      </c>
      <c r="V41" s="367">
        <v>0</v>
      </c>
      <c r="W41" s="367" t="s">
        <v>473</v>
      </c>
      <c r="X41" s="367" t="s">
        <v>439</v>
      </c>
      <c r="Y41" s="367" t="s">
        <v>439</v>
      </c>
      <c r="Z41" s="367">
        <v>0</v>
      </c>
      <c r="AA41" s="367" t="s">
        <v>473</v>
      </c>
      <c r="AB41" s="367">
        <v>0</v>
      </c>
      <c r="AC41" s="366">
        <v>0</v>
      </c>
    </row>
    <row r="42" spans="1:29" x14ac:dyDescent="0.25">
      <c r="A42" s="359" t="s">
        <v>512</v>
      </c>
      <c r="B42" s="361" t="s">
        <v>513</v>
      </c>
      <c r="C42" s="348"/>
      <c r="D42" s="365"/>
      <c r="E42" s="364"/>
      <c r="F42" s="365"/>
      <c r="G42" s="364">
        <v>0</v>
      </c>
      <c r="H42" s="364" t="s">
        <v>439</v>
      </c>
      <c r="I42" s="364" t="s">
        <v>439</v>
      </c>
      <c r="J42" s="365">
        <v>0</v>
      </c>
      <c r="K42" s="364" t="s">
        <v>473</v>
      </c>
      <c r="L42" s="364" t="s">
        <v>439</v>
      </c>
      <c r="M42" s="364" t="s">
        <v>439</v>
      </c>
      <c r="N42" s="365">
        <v>0</v>
      </c>
      <c r="O42" s="364" t="s">
        <v>473</v>
      </c>
      <c r="P42" s="364" t="s">
        <v>439</v>
      </c>
      <c r="Q42" s="364" t="s">
        <v>439</v>
      </c>
      <c r="R42" s="364">
        <v>0</v>
      </c>
      <c r="S42" s="364" t="s">
        <v>473</v>
      </c>
      <c r="T42" s="364" t="s">
        <v>439</v>
      </c>
      <c r="U42" s="367" t="s">
        <v>439</v>
      </c>
      <c r="V42" s="367">
        <v>0</v>
      </c>
      <c r="W42" s="367" t="s">
        <v>473</v>
      </c>
      <c r="X42" s="367" t="s">
        <v>439</v>
      </c>
      <c r="Y42" s="367" t="s">
        <v>439</v>
      </c>
      <c r="Z42" s="367">
        <v>0</v>
      </c>
      <c r="AA42" s="367" t="s">
        <v>473</v>
      </c>
      <c r="AB42" s="367">
        <v>0</v>
      </c>
      <c r="AC42" s="366">
        <v>0</v>
      </c>
    </row>
    <row r="43" spans="1:29" x14ac:dyDescent="0.25">
      <c r="A43" s="359" t="s">
        <v>514</v>
      </c>
      <c r="B43" s="361" t="s">
        <v>515</v>
      </c>
      <c r="C43" s="350"/>
      <c r="D43" s="365"/>
      <c r="E43" s="364"/>
      <c r="F43" s="365"/>
      <c r="G43" s="364">
        <v>0</v>
      </c>
      <c r="H43" s="364" t="s">
        <v>439</v>
      </c>
      <c r="I43" s="364" t="s">
        <v>439</v>
      </c>
      <c r="J43" s="365">
        <v>0</v>
      </c>
      <c r="K43" s="364" t="s">
        <v>473</v>
      </c>
      <c r="L43" s="364" t="s">
        <v>439</v>
      </c>
      <c r="M43" s="364" t="s">
        <v>439</v>
      </c>
      <c r="N43" s="365">
        <v>0</v>
      </c>
      <c r="O43" s="364" t="s">
        <v>473</v>
      </c>
      <c r="P43" s="364" t="s">
        <v>439</v>
      </c>
      <c r="Q43" s="364" t="s">
        <v>439</v>
      </c>
      <c r="R43" s="364">
        <v>0</v>
      </c>
      <c r="S43" s="364" t="s">
        <v>473</v>
      </c>
      <c r="T43" s="364" t="s">
        <v>439</v>
      </c>
      <c r="U43" s="367" t="s">
        <v>439</v>
      </c>
      <c r="V43" s="367">
        <v>0</v>
      </c>
      <c r="W43" s="367" t="s">
        <v>473</v>
      </c>
      <c r="X43" s="367" t="s">
        <v>439</v>
      </c>
      <c r="Y43" s="367" t="s">
        <v>439</v>
      </c>
      <c r="Z43" s="367">
        <v>0</v>
      </c>
      <c r="AA43" s="367" t="s">
        <v>473</v>
      </c>
      <c r="AB43" s="367">
        <v>0</v>
      </c>
      <c r="AC43" s="366">
        <v>0</v>
      </c>
    </row>
    <row r="44" spans="1:29" x14ac:dyDescent="0.25">
      <c r="A44" s="359" t="s">
        <v>516</v>
      </c>
      <c r="B44" s="361" t="s">
        <v>517</v>
      </c>
      <c r="C44" s="350"/>
      <c r="D44" s="365"/>
      <c r="E44" s="364"/>
      <c r="F44" s="365"/>
      <c r="G44" s="364">
        <v>0</v>
      </c>
      <c r="H44" s="364" t="s">
        <v>439</v>
      </c>
      <c r="I44" s="364" t="s">
        <v>439</v>
      </c>
      <c r="J44" s="365">
        <v>0</v>
      </c>
      <c r="K44" s="364" t="s">
        <v>473</v>
      </c>
      <c r="L44" s="364" t="s">
        <v>439</v>
      </c>
      <c r="M44" s="364" t="s">
        <v>439</v>
      </c>
      <c r="N44" s="365">
        <v>0</v>
      </c>
      <c r="O44" s="364" t="s">
        <v>473</v>
      </c>
      <c r="P44" s="364" t="s">
        <v>439</v>
      </c>
      <c r="Q44" s="364" t="s">
        <v>439</v>
      </c>
      <c r="R44" s="364">
        <v>0</v>
      </c>
      <c r="S44" s="364" t="s">
        <v>473</v>
      </c>
      <c r="T44" s="364" t="s">
        <v>439</v>
      </c>
      <c r="U44" s="367" t="s">
        <v>439</v>
      </c>
      <c r="V44" s="367">
        <v>0</v>
      </c>
      <c r="W44" s="367" t="s">
        <v>473</v>
      </c>
      <c r="X44" s="367" t="s">
        <v>439</v>
      </c>
      <c r="Y44" s="367" t="s">
        <v>439</v>
      </c>
      <c r="Z44" s="367">
        <v>0</v>
      </c>
      <c r="AA44" s="367" t="s">
        <v>473</v>
      </c>
      <c r="AB44" s="367">
        <v>0</v>
      </c>
      <c r="AC44" s="366">
        <v>0</v>
      </c>
    </row>
    <row r="45" spans="1:29" x14ac:dyDescent="0.25">
      <c r="A45" s="359" t="s">
        <v>518</v>
      </c>
      <c r="B45" s="361" t="s">
        <v>519</v>
      </c>
      <c r="C45" s="350"/>
      <c r="D45" s="365"/>
      <c r="E45" s="364"/>
      <c r="F45" s="365"/>
      <c r="G45" s="364">
        <v>0</v>
      </c>
      <c r="H45" s="364" t="s">
        <v>439</v>
      </c>
      <c r="I45" s="364" t="s">
        <v>439</v>
      </c>
      <c r="J45" s="365">
        <v>0</v>
      </c>
      <c r="K45" s="364" t="s">
        <v>473</v>
      </c>
      <c r="L45" s="364" t="s">
        <v>439</v>
      </c>
      <c r="M45" s="364" t="s">
        <v>439</v>
      </c>
      <c r="N45" s="365">
        <v>0</v>
      </c>
      <c r="O45" s="364" t="s">
        <v>473</v>
      </c>
      <c r="P45" s="364" t="s">
        <v>439</v>
      </c>
      <c r="Q45" s="364" t="s">
        <v>439</v>
      </c>
      <c r="R45" s="364">
        <v>0</v>
      </c>
      <c r="S45" s="364" t="s">
        <v>473</v>
      </c>
      <c r="T45" s="364" t="s">
        <v>439</v>
      </c>
      <c r="U45" s="367" t="s">
        <v>439</v>
      </c>
      <c r="V45" s="367">
        <v>0</v>
      </c>
      <c r="W45" s="367" t="s">
        <v>473</v>
      </c>
      <c r="X45" s="367" t="s">
        <v>439</v>
      </c>
      <c r="Y45" s="367" t="s">
        <v>439</v>
      </c>
      <c r="Z45" s="367">
        <v>0</v>
      </c>
      <c r="AA45" s="367" t="s">
        <v>473</v>
      </c>
      <c r="AB45" s="367">
        <v>0</v>
      </c>
      <c r="AC45" s="366">
        <v>0</v>
      </c>
    </row>
    <row r="46" spans="1:29" x14ac:dyDescent="0.25">
      <c r="A46" s="357" t="s">
        <v>61</v>
      </c>
      <c r="B46" s="358" t="s">
        <v>150</v>
      </c>
      <c r="C46" s="350"/>
      <c r="D46" s="365"/>
      <c r="E46" s="364"/>
      <c r="F46" s="365"/>
      <c r="G46" s="364"/>
      <c r="H46" s="364"/>
      <c r="I46" s="364"/>
      <c r="J46" s="365"/>
      <c r="K46" s="364"/>
      <c r="L46" s="364"/>
      <c r="M46" s="364"/>
      <c r="N46" s="365"/>
      <c r="O46" s="364"/>
      <c r="P46" s="364"/>
      <c r="Q46" s="364"/>
      <c r="R46" s="364"/>
      <c r="S46" s="364"/>
      <c r="T46" s="364"/>
      <c r="U46" s="367"/>
      <c r="V46" s="367"/>
      <c r="W46" s="367"/>
      <c r="X46" s="367"/>
      <c r="Y46" s="367"/>
      <c r="Z46" s="367"/>
      <c r="AA46" s="367"/>
      <c r="AB46" s="367"/>
      <c r="AC46" s="366"/>
    </row>
    <row r="47" spans="1:29" x14ac:dyDescent="0.25">
      <c r="A47" s="359" t="s">
        <v>149</v>
      </c>
      <c r="B47" s="360" t="s">
        <v>508</v>
      </c>
      <c r="C47" s="350" t="s">
        <v>439</v>
      </c>
      <c r="D47" s="365">
        <v>0</v>
      </c>
      <c r="E47" s="364"/>
      <c r="F47" s="365"/>
      <c r="G47" s="364">
        <v>0</v>
      </c>
      <c r="H47" s="364" t="s">
        <v>439</v>
      </c>
      <c r="I47" s="364"/>
      <c r="J47" s="365">
        <v>0</v>
      </c>
      <c r="K47" s="364"/>
      <c r="L47" s="364" t="s">
        <v>439</v>
      </c>
      <c r="M47" s="364"/>
      <c r="N47" s="365">
        <v>0</v>
      </c>
      <c r="O47" s="364"/>
      <c r="P47" s="364" t="s">
        <v>439</v>
      </c>
      <c r="Q47" s="364"/>
      <c r="R47" s="364">
        <v>0</v>
      </c>
      <c r="S47" s="364"/>
      <c r="T47" s="364" t="s">
        <v>439</v>
      </c>
      <c r="U47" s="367"/>
      <c r="V47" s="367">
        <v>0</v>
      </c>
      <c r="W47" s="367"/>
      <c r="X47" s="367" t="s">
        <v>439</v>
      </c>
      <c r="Y47" s="367"/>
      <c r="Z47" s="367">
        <v>0</v>
      </c>
      <c r="AA47" s="367"/>
      <c r="AB47" s="367">
        <v>0</v>
      </c>
      <c r="AC47" s="366">
        <v>0</v>
      </c>
    </row>
    <row r="48" spans="1:29" ht="31.5" x14ac:dyDescent="0.25">
      <c r="A48" s="359" t="s">
        <v>148</v>
      </c>
      <c r="B48" s="360" t="s">
        <v>506</v>
      </c>
      <c r="C48" s="350" t="s">
        <v>439</v>
      </c>
      <c r="D48" s="365">
        <v>0.4</v>
      </c>
      <c r="E48" s="364"/>
      <c r="F48" s="365"/>
      <c r="G48" s="364">
        <v>0</v>
      </c>
      <c r="H48" s="364" t="s">
        <v>439</v>
      </c>
      <c r="I48" s="364"/>
      <c r="J48" s="365">
        <v>0</v>
      </c>
      <c r="K48" s="364"/>
      <c r="L48" s="364" t="s">
        <v>439</v>
      </c>
      <c r="M48" s="364"/>
      <c r="N48" s="365">
        <v>0.4</v>
      </c>
      <c r="O48" s="364"/>
      <c r="P48" s="364" t="s">
        <v>439</v>
      </c>
      <c r="Q48" s="364"/>
      <c r="R48" s="364">
        <v>0</v>
      </c>
      <c r="S48" s="364"/>
      <c r="T48" s="364" t="s">
        <v>439</v>
      </c>
      <c r="U48" s="367"/>
      <c r="V48" s="367">
        <v>0</v>
      </c>
      <c r="W48" s="367"/>
      <c r="X48" s="367" t="s">
        <v>439</v>
      </c>
      <c r="Y48" s="367"/>
      <c r="Z48" s="367">
        <v>0</v>
      </c>
      <c r="AA48" s="367"/>
      <c r="AB48" s="367">
        <v>0</v>
      </c>
      <c r="AC48" s="366">
        <v>0.4</v>
      </c>
    </row>
    <row r="49" spans="1:29" x14ac:dyDescent="0.25">
      <c r="A49" s="359" t="s">
        <v>147</v>
      </c>
      <c r="B49" s="361" t="s">
        <v>146</v>
      </c>
      <c r="C49" s="352" t="s">
        <v>439</v>
      </c>
      <c r="D49" s="365">
        <v>0</v>
      </c>
      <c r="E49" s="364"/>
      <c r="F49" s="365"/>
      <c r="G49" s="364">
        <v>0</v>
      </c>
      <c r="H49" s="364" t="s">
        <v>439</v>
      </c>
      <c r="I49" s="364"/>
      <c r="J49" s="365">
        <v>0</v>
      </c>
      <c r="K49" s="364"/>
      <c r="L49" s="364" t="s">
        <v>439</v>
      </c>
      <c r="M49" s="364"/>
      <c r="N49" s="365">
        <v>0</v>
      </c>
      <c r="O49" s="364"/>
      <c r="P49" s="364" t="s">
        <v>439</v>
      </c>
      <c r="Q49" s="364"/>
      <c r="R49" s="364">
        <v>0</v>
      </c>
      <c r="S49" s="364"/>
      <c r="T49" s="364" t="s">
        <v>439</v>
      </c>
      <c r="U49" s="367"/>
      <c r="V49" s="367">
        <v>0</v>
      </c>
      <c r="W49" s="367"/>
      <c r="X49" s="367" t="s">
        <v>439</v>
      </c>
      <c r="Y49" s="367"/>
      <c r="Z49" s="367">
        <v>0</v>
      </c>
      <c r="AA49" s="367"/>
      <c r="AB49" s="367">
        <v>0</v>
      </c>
      <c r="AC49" s="366">
        <v>0</v>
      </c>
    </row>
    <row r="50" spans="1:29" ht="31.5" x14ac:dyDescent="0.25">
      <c r="A50" s="359" t="s">
        <v>145</v>
      </c>
      <c r="B50" s="361" t="s">
        <v>144</v>
      </c>
      <c r="C50" s="348" t="s">
        <v>439</v>
      </c>
      <c r="D50" s="365">
        <v>1.4999999999999999E-2</v>
      </c>
      <c r="E50" s="365"/>
      <c r="F50" s="365"/>
      <c r="G50" s="364">
        <v>0</v>
      </c>
      <c r="H50" s="364" t="s">
        <v>439</v>
      </c>
      <c r="I50" s="364"/>
      <c r="J50" s="365">
        <v>0</v>
      </c>
      <c r="K50" s="364"/>
      <c r="L50" s="364" t="s">
        <v>439</v>
      </c>
      <c r="M50" s="364"/>
      <c r="N50" s="365">
        <v>1.4999999999999999E-2</v>
      </c>
      <c r="O50" s="364"/>
      <c r="P50" s="364" t="s">
        <v>439</v>
      </c>
      <c r="Q50" s="364"/>
      <c r="R50" s="364">
        <v>0</v>
      </c>
      <c r="S50" s="364"/>
      <c r="T50" s="364" t="s">
        <v>439</v>
      </c>
      <c r="U50" s="367"/>
      <c r="V50" s="367">
        <v>0</v>
      </c>
      <c r="W50" s="367"/>
      <c r="X50" s="367" t="s">
        <v>439</v>
      </c>
      <c r="Y50" s="367"/>
      <c r="Z50" s="367">
        <v>0</v>
      </c>
      <c r="AA50" s="367"/>
      <c r="AB50" s="367">
        <v>0</v>
      </c>
      <c r="AC50" s="366">
        <v>1.4999999999999999E-2</v>
      </c>
    </row>
    <row r="51" spans="1:29" ht="31.5" x14ac:dyDescent="0.25">
      <c r="A51" s="359" t="s">
        <v>143</v>
      </c>
      <c r="B51" s="361" t="s">
        <v>142</v>
      </c>
      <c r="C51" s="348" t="s">
        <v>439</v>
      </c>
      <c r="D51" s="365">
        <v>0</v>
      </c>
      <c r="E51" s="365"/>
      <c r="F51" s="365"/>
      <c r="G51" s="364">
        <v>0</v>
      </c>
      <c r="H51" s="364" t="s">
        <v>439</v>
      </c>
      <c r="I51" s="364"/>
      <c r="J51" s="365">
        <v>0</v>
      </c>
      <c r="K51" s="364"/>
      <c r="L51" s="364" t="s">
        <v>439</v>
      </c>
      <c r="M51" s="364"/>
      <c r="N51" s="365">
        <v>0</v>
      </c>
      <c r="O51" s="364"/>
      <c r="P51" s="364" t="s">
        <v>439</v>
      </c>
      <c r="Q51" s="364"/>
      <c r="R51" s="364">
        <v>0</v>
      </c>
      <c r="S51" s="364"/>
      <c r="T51" s="364" t="s">
        <v>439</v>
      </c>
      <c r="U51" s="367"/>
      <c r="V51" s="367">
        <v>0</v>
      </c>
      <c r="W51" s="367"/>
      <c r="X51" s="367" t="s">
        <v>439</v>
      </c>
      <c r="Y51" s="367"/>
      <c r="Z51" s="367">
        <v>0</v>
      </c>
      <c r="AA51" s="367"/>
      <c r="AB51" s="367">
        <v>0</v>
      </c>
      <c r="AC51" s="366">
        <v>0</v>
      </c>
    </row>
    <row r="52" spans="1:29" x14ac:dyDescent="0.25">
      <c r="A52" s="359" t="s">
        <v>141</v>
      </c>
      <c r="B52" s="361" t="s">
        <v>140</v>
      </c>
      <c r="C52" s="350" t="s">
        <v>439</v>
      </c>
      <c r="D52" s="365">
        <v>0.28499999999999998</v>
      </c>
      <c r="E52" s="365"/>
      <c r="F52" s="365"/>
      <c r="G52" s="364">
        <v>0</v>
      </c>
      <c r="H52" s="364" t="s">
        <v>439</v>
      </c>
      <c r="I52" s="364"/>
      <c r="J52" s="365">
        <v>0</v>
      </c>
      <c r="K52" s="364"/>
      <c r="L52" s="364" t="s">
        <v>439</v>
      </c>
      <c r="M52" s="364"/>
      <c r="N52" s="365">
        <v>0.28499999999999998</v>
      </c>
      <c r="O52" s="364"/>
      <c r="P52" s="364" t="s">
        <v>439</v>
      </c>
      <c r="Q52" s="364"/>
      <c r="R52" s="364">
        <v>0</v>
      </c>
      <c r="S52" s="364"/>
      <c r="T52" s="364" t="s">
        <v>439</v>
      </c>
      <c r="U52" s="367"/>
      <c r="V52" s="367">
        <v>0</v>
      </c>
      <c r="W52" s="367"/>
      <c r="X52" s="367" t="s">
        <v>439</v>
      </c>
      <c r="Y52" s="367"/>
      <c r="Z52" s="367">
        <v>0</v>
      </c>
      <c r="AA52" s="367"/>
      <c r="AB52" s="367">
        <v>0</v>
      </c>
      <c r="AC52" s="366">
        <v>0.28499999999999998</v>
      </c>
    </row>
    <row r="53" spans="1:29" x14ac:dyDescent="0.25">
      <c r="A53" s="359" t="s">
        <v>139</v>
      </c>
      <c r="B53" s="361" t="s">
        <v>509</v>
      </c>
      <c r="C53" s="352" t="s">
        <v>439</v>
      </c>
      <c r="D53" s="365">
        <v>3</v>
      </c>
      <c r="E53" s="365"/>
      <c r="F53" s="365"/>
      <c r="G53" s="364">
        <v>0</v>
      </c>
      <c r="H53" s="364" t="s">
        <v>439</v>
      </c>
      <c r="I53" s="364"/>
      <c r="J53" s="365">
        <v>0</v>
      </c>
      <c r="K53" s="364"/>
      <c r="L53" s="364" t="s">
        <v>439</v>
      </c>
      <c r="M53" s="364"/>
      <c r="N53" s="365">
        <v>3</v>
      </c>
      <c r="O53" s="364"/>
      <c r="P53" s="364" t="s">
        <v>439</v>
      </c>
      <c r="Q53" s="364"/>
      <c r="R53" s="364">
        <v>0</v>
      </c>
      <c r="S53" s="364"/>
      <c r="T53" s="364" t="s">
        <v>439</v>
      </c>
      <c r="U53" s="367"/>
      <c r="V53" s="367">
        <v>0</v>
      </c>
      <c r="W53" s="367"/>
      <c r="X53" s="367" t="s">
        <v>439</v>
      </c>
      <c r="Y53" s="367"/>
      <c r="Z53" s="367">
        <v>0</v>
      </c>
      <c r="AA53" s="367"/>
      <c r="AB53" s="367">
        <v>0</v>
      </c>
      <c r="AC53" s="366">
        <v>3</v>
      </c>
    </row>
    <row r="54" spans="1:29" x14ac:dyDescent="0.25">
      <c r="A54" s="359" t="s">
        <v>520</v>
      </c>
      <c r="B54" s="361" t="s">
        <v>510</v>
      </c>
      <c r="C54" s="352" t="s">
        <v>439</v>
      </c>
      <c r="D54" s="365">
        <v>0</v>
      </c>
      <c r="E54" s="365"/>
      <c r="F54" s="365"/>
      <c r="G54" s="364">
        <v>0</v>
      </c>
      <c r="H54" s="364" t="s">
        <v>439</v>
      </c>
      <c r="I54" s="364"/>
      <c r="J54" s="365">
        <v>0</v>
      </c>
      <c r="K54" s="364"/>
      <c r="L54" s="364" t="s">
        <v>439</v>
      </c>
      <c r="M54" s="364"/>
      <c r="N54" s="365">
        <v>0</v>
      </c>
      <c r="O54" s="364"/>
      <c r="P54" s="364" t="s">
        <v>439</v>
      </c>
      <c r="Q54" s="364"/>
      <c r="R54" s="364">
        <v>0</v>
      </c>
      <c r="S54" s="364"/>
      <c r="T54" s="364" t="s">
        <v>439</v>
      </c>
      <c r="U54" s="367"/>
      <c r="V54" s="367">
        <v>0</v>
      </c>
      <c r="W54" s="367"/>
      <c r="X54" s="367" t="s">
        <v>439</v>
      </c>
      <c r="Y54" s="367"/>
      <c r="Z54" s="367">
        <v>0</v>
      </c>
      <c r="AA54" s="367"/>
      <c r="AB54" s="367">
        <v>0</v>
      </c>
      <c r="AC54" s="366">
        <v>0</v>
      </c>
    </row>
    <row r="55" spans="1:29" x14ac:dyDescent="0.25">
      <c r="A55" s="359" t="s">
        <v>521</v>
      </c>
      <c r="B55" s="361" t="s">
        <v>511</v>
      </c>
      <c r="C55" s="352" t="s">
        <v>439</v>
      </c>
      <c r="D55" s="365">
        <v>0</v>
      </c>
      <c r="E55" s="365"/>
      <c r="F55" s="365"/>
      <c r="G55" s="364">
        <v>0</v>
      </c>
      <c r="H55" s="364" t="s">
        <v>439</v>
      </c>
      <c r="I55" s="364"/>
      <c r="J55" s="365">
        <v>0</v>
      </c>
      <c r="K55" s="364"/>
      <c r="L55" s="364" t="s">
        <v>439</v>
      </c>
      <c r="M55" s="364"/>
      <c r="N55" s="365">
        <v>0</v>
      </c>
      <c r="O55" s="364"/>
      <c r="P55" s="364" t="s">
        <v>439</v>
      </c>
      <c r="Q55" s="364"/>
      <c r="R55" s="364">
        <v>0</v>
      </c>
      <c r="S55" s="364"/>
      <c r="T55" s="364" t="s">
        <v>439</v>
      </c>
      <c r="U55" s="367"/>
      <c r="V55" s="367">
        <v>0</v>
      </c>
      <c r="W55" s="367"/>
      <c r="X55" s="367" t="s">
        <v>439</v>
      </c>
      <c r="Y55" s="367"/>
      <c r="Z55" s="367">
        <v>0</v>
      </c>
      <c r="AA55" s="367"/>
      <c r="AB55" s="367">
        <v>0</v>
      </c>
      <c r="AC55" s="366">
        <v>0</v>
      </c>
    </row>
    <row r="56" spans="1:29" x14ac:dyDescent="0.25">
      <c r="A56" s="359" t="s">
        <v>522</v>
      </c>
      <c r="B56" s="361" t="s">
        <v>513</v>
      </c>
      <c r="C56" s="352" t="s">
        <v>439</v>
      </c>
      <c r="D56" s="365">
        <v>0</v>
      </c>
      <c r="E56" s="365"/>
      <c r="F56" s="365"/>
      <c r="G56" s="364">
        <v>0</v>
      </c>
      <c r="H56" s="364" t="s">
        <v>439</v>
      </c>
      <c r="I56" s="364"/>
      <c r="J56" s="365">
        <v>0</v>
      </c>
      <c r="K56" s="364"/>
      <c r="L56" s="364" t="s">
        <v>439</v>
      </c>
      <c r="M56" s="364"/>
      <c r="N56" s="365">
        <v>0</v>
      </c>
      <c r="O56" s="364"/>
      <c r="P56" s="364" t="s">
        <v>439</v>
      </c>
      <c r="Q56" s="364"/>
      <c r="R56" s="364">
        <v>0</v>
      </c>
      <c r="S56" s="364"/>
      <c r="T56" s="364" t="s">
        <v>439</v>
      </c>
      <c r="U56" s="367"/>
      <c r="V56" s="367">
        <v>0</v>
      </c>
      <c r="W56" s="367"/>
      <c r="X56" s="367" t="s">
        <v>439</v>
      </c>
      <c r="Y56" s="367"/>
      <c r="Z56" s="367">
        <v>0</v>
      </c>
      <c r="AA56" s="367"/>
      <c r="AB56" s="367">
        <v>0</v>
      </c>
      <c r="AC56" s="366">
        <v>0</v>
      </c>
    </row>
    <row r="57" spans="1:29" x14ac:dyDescent="0.25">
      <c r="A57" s="359" t="s">
        <v>523</v>
      </c>
      <c r="B57" s="361" t="s">
        <v>515</v>
      </c>
      <c r="C57" s="352" t="s">
        <v>439</v>
      </c>
      <c r="D57" s="365">
        <v>0</v>
      </c>
      <c r="E57" s="365"/>
      <c r="F57" s="365"/>
      <c r="G57" s="364">
        <v>0</v>
      </c>
      <c r="H57" s="364" t="s">
        <v>439</v>
      </c>
      <c r="I57" s="364"/>
      <c r="J57" s="365">
        <v>0</v>
      </c>
      <c r="K57" s="364"/>
      <c r="L57" s="364" t="s">
        <v>439</v>
      </c>
      <c r="M57" s="364"/>
      <c r="N57" s="365">
        <v>0</v>
      </c>
      <c r="O57" s="364"/>
      <c r="P57" s="364" t="s">
        <v>439</v>
      </c>
      <c r="Q57" s="364"/>
      <c r="R57" s="364">
        <v>0</v>
      </c>
      <c r="S57" s="364"/>
      <c r="T57" s="364" t="s">
        <v>439</v>
      </c>
      <c r="U57" s="367"/>
      <c r="V57" s="367">
        <v>0</v>
      </c>
      <c r="W57" s="367"/>
      <c r="X57" s="367" t="s">
        <v>439</v>
      </c>
      <c r="Y57" s="367"/>
      <c r="Z57" s="367">
        <v>0</v>
      </c>
      <c r="AA57" s="367"/>
      <c r="AB57" s="367">
        <v>0</v>
      </c>
      <c r="AC57" s="366">
        <v>0</v>
      </c>
    </row>
    <row r="58" spans="1:29" x14ac:dyDescent="0.25">
      <c r="A58" s="359" t="s">
        <v>524</v>
      </c>
      <c r="B58" s="361" t="s">
        <v>517</v>
      </c>
      <c r="C58" s="368" t="s">
        <v>439</v>
      </c>
      <c r="D58" s="365">
        <v>0</v>
      </c>
      <c r="E58" s="364"/>
      <c r="F58" s="365"/>
      <c r="G58" s="364">
        <v>0</v>
      </c>
      <c r="H58" s="364" t="s">
        <v>439</v>
      </c>
      <c r="I58" s="364"/>
      <c r="J58" s="365">
        <v>0</v>
      </c>
      <c r="K58" s="364"/>
      <c r="L58" s="364" t="s">
        <v>439</v>
      </c>
      <c r="M58" s="364"/>
      <c r="N58" s="365">
        <v>0</v>
      </c>
      <c r="O58" s="364"/>
      <c r="P58" s="364" t="s">
        <v>439</v>
      </c>
      <c r="Q58" s="364"/>
      <c r="R58" s="364">
        <v>0</v>
      </c>
      <c r="S58" s="364"/>
      <c r="T58" s="364" t="s">
        <v>439</v>
      </c>
      <c r="U58" s="367"/>
      <c r="V58" s="367">
        <v>0</v>
      </c>
      <c r="W58" s="367"/>
      <c r="X58" s="367" t="s">
        <v>439</v>
      </c>
      <c r="Y58" s="367"/>
      <c r="Z58" s="367">
        <v>0</v>
      </c>
      <c r="AA58" s="367"/>
      <c r="AB58" s="367">
        <v>0</v>
      </c>
      <c r="AC58" s="366">
        <v>0</v>
      </c>
    </row>
    <row r="59" spans="1:29" x14ac:dyDescent="0.25">
      <c r="A59" s="359" t="s">
        <v>525</v>
      </c>
      <c r="B59" s="361" t="s">
        <v>519</v>
      </c>
      <c r="C59" s="353" t="s">
        <v>439</v>
      </c>
      <c r="D59" s="365">
        <v>0</v>
      </c>
      <c r="E59" s="364"/>
      <c r="F59" s="365"/>
      <c r="G59" s="364">
        <v>0</v>
      </c>
      <c r="H59" s="364" t="s">
        <v>439</v>
      </c>
      <c r="I59" s="364"/>
      <c r="J59" s="365">
        <v>0</v>
      </c>
      <c r="K59" s="364"/>
      <c r="L59" s="364" t="s">
        <v>439</v>
      </c>
      <c r="M59" s="364"/>
      <c r="N59" s="365">
        <v>0</v>
      </c>
      <c r="O59" s="364"/>
      <c r="P59" s="364" t="s">
        <v>439</v>
      </c>
      <c r="Q59" s="364"/>
      <c r="R59" s="364">
        <v>0</v>
      </c>
      <c r="S59" s="364"/>
      <c r="T59" s="364" t="s">
        <v>439</v>
      </c>
      <c r="U59" s="367"/>
      <c r="V59" s="367">
        <v>0</v>
      </c>
      <c r="W59" s="367"/>
      <c r="X59" s="367" t="s">
        <v>439</v>
      </c>
      <c r="Y59" s="367"/>
      <c r="Z59" s="367">
        <v>0</v>
      </c>
      <c r="AA59" s="367"/>
      <c r="AB59" s="367">
        <v>0</v>
      </c>
      <c r="AC59" s="366">
        <v>0</v>
      </c>
    </row>
    <row r="60" spans="1:29" ht="31.5" x14ac:dyDescent="0.25">
      <c r="A60" s="357" t="s">
        <v>59</v>
      </c>
      <c r="B60" s="358" t="s">
        <v>138</v>
      </c>
      <c r="C60" s="353"/>
      <c r="D60" s="365"/>
      <c r="E60" s="364"/>
      <c r="F60" s="365"/>
      <c r="G60" s="364"/>
      <c r="H60" s="364"/>
      <c r="I60" s="364"/>
      <c r="J60" s="365"/>
      <c r="K60" s="364"/>
      <c r="L60" s="364"/>
      <c r="M60" s="364"/>
      <c r="N60" s="365"/>
      <c r="O60" s="364"/>
      <c r="P60" s="364"/>
      <c r="Q60" s="364"/>
      <c r="R60" s="364"/>
      <c r="S60" s="364"/>
      <c r="T60" s="364"/>
      <c r="U60" s="367"/>
      <c r="V60" s="367"/>
      <c r="W60" s="367"/>
      <c r="X60" s="367"/>
      <c r="Y60" s="367"/>
      <c r="Z60" s="367"/>
      <c r="AA60" s="367"/>
      <c r="AB60" s="367"/>
      <c r="AC60" s="366"/>
    </row>
    <row r="61" spans="1:29" x14ac:dyDescent="0.25">
      <c r="A61" s="359" t="s">
        <v>137</v>
      </c>
      <c r="B61" s="361" t="s">
        <v>136</v>
      </c>
      <c r="C61" s="353" t="s">
        <v>439</v>
      </c>
      <c r="D61" s="365">
        <v>4.1950449219714603</v>
      </c>
      <c r="E61" s="364"/>
      <c r="F61" s="365"/>
      <c r="G61" s="364">
        <v>0</v>
      </c>
      <c r="H61" s="364" t="s">
        <v>439</v>
      </c>
      <c r="I61" s="364"/>
      <c r="J61" s="365">
        <v>0</v>
      </c>
      <c r="K61" s="364"/>
      <c r="L61" s="364" t="s">
        <v>439</v>
      </c>
      <c r="M61" s="364"/>
      <c r="N61" s="365">
        <v>4.1950449219714603</v>
      </c>
      <c r="O61" s="364"/>
      <c r="P61" s="364" t="s">
        <v>439</v>
      </c>
      <c r="Q61" s="364"/>
      <c r="R61" s="364">
        <v>0</v>
      </c>
      <c r="S61" s="364"/>
      <c r="T61" s="364" t="s">
        <v>439</v>
      </c>
      <c r="U61" s="367"/>
      <c r="V61" s="367">
        <v>0</v>
      </c>
      <c r="W61" s="367"/>
      <c r="X61" s="367" t="s">
        <v>439</v>
      </c>
      <c r="Y61" s="367"/>
      <c r="Z61" s="367">
        <v>0</v>
      </c>
      <c r="AA61" s="367"/>
      <c r="AB61" s="367">
        <v>0</v>
      </c>
      <c r="AC61" s="366">
        <v>4.1950449219714603</v>
      </c>
    </row>
    <row r="62" spans="1:29" x14ac:dyDescent="0.25">
      <c r="A62" s="359" t="s">
        <v>135</v>
      </c>
      <c r="B62" s="361" t="s">
        <v>129</v>
      </c>
      <c r="C62" s="353"/>
      <c r="D62" s="365"/>
      <c r="E62" s="364"/>
      <c r="F62" s="365"/>
      <c r="G62" s="364">
        <v>0</v>
      </c>
      <c r="H62" s="364" t="s">
        <v>439</v>
      </c>
      <c r="I62" s="364"/>
      <c r="J62" s="365">
        <v>0</v>
      </c>
      <c r="K62" s="364"/>
      <c r="L62" s="364" t="s">
        <v>439</v>
      </c>
      <c r="M62" s="364"/>
      <c r="N62" s="365">
        <v>0</v>
      </c>
      <c r="O62" s="364"/>
      <c r="P62" s="364" t="s">
        <v>439</v>
      </c>
      <c r="Q62" s="364"/>
      <c r="R62" s="364">
        <v>0</v>
      </c>
      <c r="S62" s="364"/>
      <c r="T62" s="364" t="s">
        <v>439</v>
      </c>
      <c r="U62" s="367"/>
      <c r="V62" s="367">
        <v>0</v>
      </c>
      <c r="W62" s="367"/>
      <c r="X62" s="367" t="s">
        <v>439</v>
      </c>
      <c r="Y62" s="367"/>
      <c r="Z62" s="367">
        <v>0</v>
      </c>
      <c r="AA62" s="367"/>
      <c r="AB62" s="367">
        <v>0</v>
      </c>
      <c r="AC62" s="366">
        <v>0</v>
      </c>
    </row>
    <row r="63" spans="1:29" x14ac:dyDescent="0.25">
      <c r="A63" s="359" t="s">
        <v>134</v>
      </c>
      <c r="B63" s="360" t="s">
        <v>128</v>
      </c>
      <c r="C63" s="353"/>
      <c r="D63" s="365"/>
      <c r="E63" s="364"/>
      <c r="F63" s="365"/>
      <c r="G63" s="364">
        <v>0</v>
      </c>
      <c r="H63" s="364" t="s">
        <v>439</v>
      </c>
      <c r="I63" s="364"/>
      <c r="J63" s="365">
        <v>0</v>
      </c>
      <c r="K63" s="364"/>
      <c r="L63" s="364" t="s">
        <v>439</v>
      </c>
      <c r="M63" s="364"/>
      <c r="N63" s="365">
        <v>0.4</v>
      </c>
      <c r="O63" s="364"/>
      <c r="P63" s="364" t="s">
        <v>439</v>
      </c>
      <c r="Q63" s="364"/>
      <c r="R63" s="364">
        <v>0</v>
      </c>
      <c r="S63" s="364"/>
      <c r="T63" s="364" t="s">
        <v>439</v>
      </c>
      <c r="U63" s="367"/>
      <c r="V63" s="367">
        <v>0</v>
      </c>
      <c r="W63" s="367"/>
      <c r="X63" s="367" t="s">
        <v>439</v>
      </c>
      <c r="Y63" s="367"/>
      <c r="Z63" s="367">
        <v>0</v>
      </c>
      <c r="AA63" s="367"/>
      <c r="AB63" s="367">
        <v>0</v>
      </c>
      <c r="AC63" s="366">
        <v>0.4</v>
      </c>
    </row>
    <row r="64" spans="1:29" x14ac:dyDescent="0.25">
      <c r="A64" s="359" t="s">
        <v>133</v>
      </c>
      <c r="B64" s="360" t="s">
        <v>127</v>
      </c>
      <c r="C64" s="353"/>
      <c r="D64" s="365"/>
      <c r="E64" s="364"/>
      <c r="F64" s="365"/>
      <c r="G64" s="364">
        <v>0</v>
      </c>
      <c r="H64" s="364" t="s">
        <v>439</v>
      </c>
      <c r="I64" s="364"/>
      <c r="J64" s="365">
        <v>0</v>
      </c>
      <c r="K64" s="364"/>
      <c r="L64" s="364" t="s">
        <v>439</v>
      </c>
      <c r="M64" s="364"/>
      <c r="N64" s="364">
        <v>0</v>
      </c>
      <c r="O64" s="364"/>
      <c r="P64" s="364" t="s">
        <v>439</v>
      </c>
      <c r="Q64" s="364"/>
      <c r="R64" s="364">
        <v>0</v>
      </c>
      <c r="S64" s="364"/>
      <c r="T64" s="364" t="s">
        <v>439</v>
      </c>
      <c r="U64" s="364"/>
      <c r="V64" s="364">
        <v>0</v>
      </c>
      <c r="W64" s="364"/>
      <c r="X64" s="364" t="s">
        <v>439</v>
      </c>
      <c r="Y64" s="364"/>
      <c r="Z64" s="364">
        <v>0</v>
      </c>
      <c r="AA64" s="364"/>
      <c r="AB64" s="364">
        <v>0</v>
      </c>
      <c r="AC64" s="366">
        <v>0</v>
      </c>
    </row>
    <row r="65" spans="1:29" x14ac:dyDescent="0.25">
      <c r="A65" s="359" t="s">
        <v>132</v>
      </c>
      <c r="B65" s="360" t="s">
        <v>126</v>
      </c>
      <c r="C65" s="353"/>
      <c r="D65" s="365"/>
      <c r="E65" s="364"/>
      <c r="F65" s="365"/>
      <c r="G65" s="364">
        <v>0</v>
      </c>
      <c r="H65" s="364" t="s">
        <v>439</v>
      </c>
      <c r="I65" s="364"/>
      <c r="J65" s="365">
        <v>0</v>
      </c>
      <c r="K65" s="364"/>
      <c r="L65" s="364" t="s">
        <v>439</v>
      </c>
      <c r="M65" s="364"/>
      <c r="N65" s="364">
        <v>0.3</v>
      </c>
      <c r="O65" s="364"/>
      <c r="P65" s="364" t="s">
        <v>439</v>
      </c>
      <c r="Q65" s="364"/>
      <c r="R65" s="364">
        <v>0</v>
      </c>
      <c r="S65" s="364"/>
      <c r="T65" s="364" t="s">
        <v>439</v>
      </c>
      <c r="U65" s="364"/>
      <c r="V65" s="364">
        <v>0</v>
      </c>
      <c r="W65" s="364"/>
      <c r="X65" s="364" t="s">
        <v>439</v>
      </c>
      <c r="Y65" s="364"/>
      <c r="Z65" s="364">
        <v>0</v>
      </c>
      <c r="AA65" s="364"/>
      <c r="AB65" s="364">
        <v>0</v>
      </c>
      <c r="AC65" s="366">
        <v>0.3</v>
      </c>
    </row>
    <row r="66" spans="1:29" x14ac:dyDescent="0.25">
      <c r="A66" s="359" t="s">
        <v>131</v>
      </c>
      <c r="B66" s="360" t="s">
        <v>509</v>
      </c>
      <c r="C66" s="353"/>
      <c r="D66" s="365"/>
      <c r="E66" s="364"/>
      <c r="F66" s="365"/>
      <c r="G66" s="364">
        <v>0</v>
      </c>
      <c r="H66" s="364" t="s">
        <v>439</v>
      </c>
      <c r="I66" s="364"/>
      <c r="J66" s="365">
        <v>0</v>
      </c>
      <c r="K66" s="364"/>
      <c r="L66" s="364" t="s">
        <v>439</v>
      </c>
      <c r="M66" s="364"/>
      <c r="N66" s="364">
        <v>3</v>
      </c>
      <c r="O66" s="364"/>
      <c r="P66" s="364" t="s">
        <v>439</v>
      </c>
      <c r="Q66" s="364"/>
      <c r="R66" s="364">
        <v>0</v>
      </c>
      <c r="S66" s="364"/>
      <c r="T66" s="364" t="s">
        <v>439</v>
      </c>
      <c r="U66" s="364"/>
      <c r="V66" s="364">
        <v>0</v>
      </c>
      <c r="W66" s="364"/>
      <c r="X66" s="364" t="s">
        <v>439</v>
      </c>
      <c r="Y66" s="364"/>
      <c r="Z66" s="364">
        <v>0</v>
      </c>
      <c r="AA66" s="364"/>
      <c r="AB66" s="364">
        <v>0</v>
      </c>
      <c r="AC66" s="366">
        <v>3</v>
      </c>
    </row>
    <row r="67" spans="1:29" x14ac:dyDescent="0.25">
      <c r="A67" s="359" t="s">
        <v>526</v>
      </c>
      <c r="B67" s="360" t="s">
        <v>510</v>
      </c>
      <c r="C67" s="353"/>
      <c r="D67" s="365"/>
      <c r="E67" s="364"/>
      <c r="F67" s="365"/>
      <c r="G67" s="364">
        <v>0</v>
      </c>
      <c r="H67" s="364" t="s">
        <v>439</v>
      </c>
      <c r="I67" s="364"/>
      <c r="J67" s="365">
        <v>0</v>
      </c>
      <c r="K67" s="364"/>
      <c r="L67" s="364" t="s">
        <v>439</v>
      </c>
      <c r="M67" s="364"/>
      <c r="N67" s="364">
        <v>0</v>
      </c>
      <c r="O67" s="364"/>
      <c r="P67" s="364" t="s">
        <v>439</v>
      </c>
      <c r="Q67" s="364"/>
      <c r="R67" s="364">
        <v>0</v>
      </c>
      <c r="S67" s="364"/>
      <c r="T67" s="364" t="s">
        <v>439</v>
      </c>
      <c r="U67" s="364"/>
      <c r="V67" s="364">
        <v>0</v>
      </c>
      <c r="W67" s="364"/>
      <c r="X67" s="364" t="s">
        <v>439</v>
      </c>
      <c r="Y67" s="364"/>
      <c r="Z67" s="364">
        <v>0</v>
      </c>
      <c r="AA67" s="364"/>
      <c r="AB67" s="364">
        <v>0</v>
      </c>
      <c r="AC67" s="366">
        <v>0</v>
      </c>
    </row>
    <row r="68" spans="1:29" x14ac:dyDescent="0.25">
      <c r="A68" s="359" t="s">
        <v>527</v>
      </c>
      <c r="B68" s="360" t="s">
        <v>511</v>
      </c>
      <c r="C68" s="353"/>
      <c r="D68" s="365"/>
      <c r="E68" s="364"/>
      <c r="F68" s="365"/>
      <c r="G68" s="364">
        <v>0</v>
      </c>
      <c r="H68" s="364" t="s">
        <v>439</v>
      </c>
      <c r="I68" s="364"/>
      <c r="J68" s="365">
        <v>0</v>
      </c>
      <c r="K68" s="364"/>
      <c r="L68" s="364" t="s">
        <v>439</v>
      </c>
      <c r="M68" s="364"/>
      <c r="N68" s="364">
        <v>0</v>
      </c>
      <c r="O68" s="364"/>
      <c r="P68" s="364" t="s">
        <v>439</v>
      </c>
      <c r="Q68" s="364"/>
      <c r="R68" s="364">
        <v>0</v>
      </c>
      <c r="S68" s="364"/>
      <c r="T68" s="364" t="s">
        <v>439</v>
      </c>
      <c r="U68" s="364"/>
      <c r="V68" s="364">
        <v>0</v>
      </c>
      <c r="W68" s="364"/>
      <c r="X68" s="364" t="s">
        <v>439</v>
      </c>
      <c r="Y68" s="364"/>
      <c r="Z68" s="364">
        <v>0</v>
      </c>
      <c r="AA68" s="364"/>
      <c r="AB68" s="364">
        <v>0</v>
      </c>
      <c r="AC68" s="366">
        <v>0</v>
      </c>
    </row>
    <row r="69" spans="1:29" x14ac:dyDescent="0.25">
      <c r="A69" s="359" t="s">
        <v>528</v>
      </c>
      <c r="B69" s="360" t="s">
        <v>513</v>
      </c>
      <c r="C69" s="353"/>
      <c r="D69" s="365"/>
      <c r="E69" s="364"/>
      <c r="F69" s="365"/>
      <c r="G69" s="364">
        <v>0</v>
      </c>
      <c r="H69" s="364" t="s">
        <v>439</v>
      </c>
      <c r="I69" s="364"/>
      <c r="J69" s="365">
        <v>0</v>
      </c>
      <c r="K69" s="364"/>
      <c r="L69" s="364" t="s">
        <v>439</v>
      </c>
      <c r="M69" s="364"/>
      <c r="N69" s="364">
        <v>0</v>
      </c>
      <c r="O69" s="364"/>
      <c r="P69" s="364" t="s">
        <v>439</v>
      </c>
      <c r="Q69" s="364"/>
      <c r="R69" s="364">
        <v>0</v>
      </c>
      <c r="S69" s="364"/>
      <c r="T69" s="364" t="s">
        <v>439</v>
      </c>
      <c r="U69" s="364"/>
      <c r="V69" s="364">
        <v>0</v>
      </c>
      <c r="W69" s="364"/>
      <c r="X69" s="364" t="s">
        <v>439</v>
      </c>
      <c r="Y69" s="364"/>
      <c r="Z69" s="364">
        <v>0</v>
      </c>
      <c r="AA69" s="364"/>
      <c r="AB69" s="364">
        <v>0</v>
      </c>
      <c r="AC69" s="366">
        <v>0</v>
      </c>
    </row>
    <row r="70" spans="1:29" x14ac:dyDescent="0.25">
      <c r="A70" s="359" t="s">
        <v>529</v>
      </c>
      <c r="B70" s="360" t="s">
        <v>515</v>
      </c>
      <c r="C70" s="353"/>
      <c r="D70" s="365"/>
      <c r="E70" s="364"/>
      <c r="F70" s="365"/>
      <c r="G70" s="364">
        <v>0</v>
      </c>
      <c r="H70" s="364" t="s">
        <v>439</v>
      </c>
      <c r="I70" s="364"/>
      <c r="J70" s="365">
        <v>0</v>
      </c>
      <c r="K70" s="364"/>
      <c r="L70" s="364" t="s">
        <v>439</v>
      </c>
      <c r="M70" s="364"/>
      <c r="N70" s="364">
        <v>0</v>
      </c>
      <c r="O70" s="364"/>
      <c r="P70" s="364" t="s">
        <v>439</v>
      </c>
      <c r="Q70" s="364"/>
      <c r="R70" s="364">
        <v>0</v>
      </c>
      <c r="S70" s="364"/>
      <c r="T70" s="364" t="s">
        <v>439</v>
      </c>
      <c r="U70" s="364"/>
      <c r="V70" s="364">
        <v>0</v>
      </c>
      <c r="W70" s="364"/>
      <c r="X70" s="364" t="s">
        <v>439</v>
      </c>
      <c r="Y70" s="364"/>
      <c r="Z70" s="364">
        <v>0</v>
      </c>
      <c r="AA70" s="364"/>
      <c r="AB70" s="364">
        <v>0</v>
      </c>
      <c r="AC70" s="366">
        <v>0</v>
      </c>
    </row>
    <row r="71" spans="1:29" x14ac:dyDescent="0.25">
      <c r="A71" s="359" t="s">
        <v>530</v>
      </c>
      <c r="B71" s="360" t="s">
        <v>517</v>
      </c>
      <c r="C71" s="353"/>
      <c r="D71" s="365"/>
      <c r="E71" s="364"/>
      <c r="F71" s="365"/>
      <c r="G71" s="364">
        <v>0</v>
      </c>
      <c r="H71" s="364" t="s">
        <v>439</v>
      </c>
      <c r="I71" s="364"/>
      <c r="J71" s="365">
        <v>0</v>
      </c>
      <c r="K71" s="364"/>
      <c r="L71" s="364" t="s">
        <v>439</v>
      </c>
      <c r="M71" s="364"/>
      <c r="N71" s="364">
        <v>0</v>
      </c>
      <c r="O71" s="364"/>
      <c r="P71" s="364" t="s">
        <v>439</v>
      </c>
      <c r="Q71" s="364"/>
      <c r="R71" s="364">
        <v>0</v>
      </c>
      <c r="S71" s="364"/>
      <c r="T71" s="364" t="s">
        <v>439</v>
      </c>
      <c r="U71" s="364"/>
      <c r="V71" s="364">
        <v>0</v>
      </c>
      <c r="W71" s="364"/>
      <c r="X71" s="364" t="s">
        <v>439</v>
      </c>
      <c r="Y71" s="364"/>
      <c r="Z71" s="364">
        <v>0</v>
      </c>
      <c r="AA71" s="364"/>
      <c r="AB71" s="364">
        <v>0</v>
      </c>
      <c r="AC71" s="366">
        <v>0</v>
      </c>
    </row>
    <row r="72" spans="1:29" x14ac:dyDescent="0.25">
      <c r="A72" s="359" t="s">
        <v>531</v>
      </c>
      <c r="B72" s="360" t="s">
        <v>519</v>
      </c>
      <c r="C72" s="353"/>
      <c r="D72" s="365"/>
      <c r="E72" s="364"/>
      <c r="F72" s="365"/>
      <c r="G72" s="364">
        <v>0</v>
      </c>
      <c r="H72" s="364" t="s">
        <v>439</v>
      </c>
      <c r="I72" s="364"/>
      <c r="J72" s="365">
        <v>0</v>
      </c>
      <c r="K72" s="364"/>
      <c r="L72" s="364" t="s">
        <v>439</v>
      </c>
      <c r="M72" s="364"/>
      <c r="N72" s="364">
        <v>0</v>
      </c>
      <c r="O72" s="364"/>
      <c r="P72" s="364" t="s">
        <v>439</v>
      </c>
      <c r="Q72" s="364"/>
      <c r="R72" s="364">
        <v>0</v>
      </c>
      <c r="S72" s="364"/>
      <c r="T72" s="364" t="s">
        <v>439</v>
      </c>
      <c r="U72" s="364"/>
      <c r="V72" s="364">
        <v>0</v>
      </c>
      <c r="W72" s="364"/>
      <c r="X72" s="364" t="s">
        <v>439</v>
      </c>
      <c r="Y72" s="364"/>
      <c r="Z72" s="364">
        <v>0</v>
      </c>
      <c r="AA72" s="364"/>
      <c r="AB72" s="364">
        <v>0</v>
      </c>
      <c r="AC72" s="366">
        <v>0</v>
      </c>
    </row>
    <row r="73" spans="1:29" ht="31.5" x14ac:dyDescent="0.25">
      <c r="A73" s="357" t="s">
        <v>58</v>
      </c>
      <c r="B73" s="362" t="s">
        <v>220</v>
      </c>
      <c r="C73" s="353"/>
      <c r="D73" s="365"/>
      <c r="E73" s="364"/>
      <c r="F73" s="365"/>
      <c r="G73" s="364">
        <v>0</v>
      </c>
      <c r="H73" s="364" t="s">
        <v>439</v>
      </c>
      <c r="I73" s="364"/>
      <c r="J73" s="365">
        <v>0</v>
      </c>
      <c r="K73" s="364"/>
      <c r="L73" s="364" t="s">
        <v>439</v>
      </c>
      <c r="M73" s="364"/>
      <c r="N73" s="364">
        <v>0</v>
      </c>
      <c r="O73" s="364"/>
      <c r="P73" s="364" t="s">
        <v>439</v>
      </c>
      <c r="Q73" s="364"/>
      <c r="R73" s="364">
        <v>0</v>
      </c>
      <c r="S73" s="364"/>
      <c r="T73" s="364" t="s">
        <v>439</v>
      </c>
      <c r="U73" s="364"/>
      <c r="V73" s="364">
        <v>0</v>
      </c>
      <c r="W73" s="364"/>
      <c r="X73" s="364" t="s">
        <v>439</v>
      </c>
      <c r="Y73" s="364"/>
      <c r="Z73" s="364">
        <v>0</v>
      </c>
      <c r="AA73" s="364"/>
      <c r="AB73" s="364">
        <v>0</v>
      </c>
      <c r="AC73" s="366">
        <v>0</v>
      </c>
    </row>
    <row r="74" spans="1:29" x14ac:dyDescent="0.25">
      <c r="A74" s="357" t="s">
        <v>56</v>
      </c>
      <c r="B74" s="358" t="s">
        <v>130</v>
      </c>
      <c r="C74" s="353"/>
      <c r="D74" s="365"/>
      <c r="E74" s="364"/>
      <c r="F74" s="365"/>
      <c r="G74" s="364"/>
      <c r="H74" s="364"/>
      <c r="I74" s="364"/>
      <c r="J74" s="365"/>
      <c r="K74" s="364"/>
      <c r="L74" s="364"/>
      <c r="M74" s="364"/>
      <c r="N74" s="364"/>
      <c r="O74" s="364"/>
      <c r="P74" s="364"/>
      <c r="Q74" s="364"/>
      <c r="R74" s="364"/>
      <c r="S74" s="364"/>
      <c r="T74" s="364"/>
      <c r="U74" s="364"/>
      <c r="V74" s="364"/>
      <c r="W74" s="364"/>
      <c r="X74" s="364"/>
      <c r="Y74" s="364"/>
      <c r="Z74" s="364"/>
      <c r="AA74" s="364"/>
      <c r="AB74" s="364"/>
      <c r="AC74" s="366"/>
    </row>
    <row r="75" spans="1:29" x14ac:dyDescent="0.25">
      <c r="A75" s="359" t="s">
        <v>215</v>
      </c>
      <c r="B75" s="360" t="s">
        <v>508</v>
      </c>
      <c r="C75" s="353"/>
      <c r="D75" s="365"/>
      <c r="E75" s="364"/>
      <c r="F75" s="365"/>
      <c r="G75" s="364">
        <v>0</v>
      </c>
      <c r="H75" s="364" t="s">
        <v>439</v>
      </c>
      <c r="I75" s="364"/>
      <c r="J75" s="365">
        <v>0</v>
      </c>
      <c r="K75" s="364"/>
      <c r="L75" s="364" t="s">
        <v>439</v>
      </c>
      <c r="M75" s="364"/>
      <c r="N75" s="364">
        <v>0</v>
      </c>
      <c r="O75" s="364"/>
      <c r="P75" s="364" t="s">
        <v>439</v>
      </c>
      <c r="Q75" s="364"/>
      <c r="R75" s="364">
        <v>0</v>
      </c>
      <c r="S75" s="364"/>
      <c r="T75" s="364" t="s">
        <v>439</v>
      </c>
      <c r="U75" s="364"/>
      <c r="V75" s="364">
        <v>0</v>
      </c>
      <c r="W75" s="364"/>
      <c r="X75" s="364" t="s">
        <v>439</v>
      </c>
      <c r="Y75" s="364"/>
      <c r="Z75" s="364">
        <v>0</v>
      </c>
      <c r="AA75" s="364"/>
      <c r="AB75" s="364">
        <v>0</v>
      </c>
      <c r="AC75" s="366">
        <v>0</v>
      </c>
    </row>
    <row r="76" spans="1:29" ht="31.5" x14ac:dyDescent="0.25">
      <c r="A76" s="359" t="s">
        <v>216</v>
      </c>
      <c r="B76" s="360" t="s">
        <v>506</v>
      </c>
      <c r="C76" s="353"/>
      <c r="D76" s="365"/>
      <c r="E76" s="364"/>
      <c r="F76" s="365"/>
      <c r="G76" s="364">
        <v>0</v>
      </c>
      <c r="H76" s="364" t="s">
        <v>439</v>
      </c>
      <c r="I76" s="364"/>
      <c r="J76" s="365">
        <v>0</v>
      </c>
      <c r="K76" s="364"/>
      <c r="L76" s="364" t="s">
        <v>439</v>
      </c>
      <c r="M76" s="364"/>
      <c r="N76" s="364">
        <v>0</v>
      </c>
      <c r="O76" s="364"/>
      <c r="P76" s="364" t="s">
        <v>439</v>
      </c>
      <c r="Q76" s="364"/>
      <c r="R76" s="364">
        <v>0</v>
      </c>
      <c r="S76" s="364"/>
      <c r="T76" s="364" t="s">
        <v>439</v>
      </c>
      <c r="U76" s="364"/>
      <c r="V76" s="364">
        <v>0</v>
      </c>
      <c r="W76" s="364"/>
      <c r="X76" s="364" t="s">
        <v>439</v>
      </c>
      <c r="Y76" s="364"/>
      <c r="Z76" s="364">
        <v>0</v>
      </c>
      <c r="AA76" s="364"/>
      <c r="AB76" s="364">
        <v>0</v>
      </c>
      <c r="AC76" s="366">
        <v>0</v>
      </c>
    </row>
    <row r="77" spans="1:29" x14ac:dyDescent="0.25">
      <c r="A77" s="359" t="s">
        <v>217</v>
      </c>
      <c r="B77" s="361" t="s">
        <v>146</v>
      </c>
      <c r="C77" s="353"/>
      <c r="D77" s="365"/>
      <c r="E77" s="364"/>
      <c r="F77" s="365"/>
      <c r="G77" s="364">
        <v>0</v>
      </c>
      <c r="H77" s="364" t="s">
        <v>439</v>
      </c>
      <c r="I77" s="364"/>
      <c r="J77" s="365">
        <v>0</v>
      </c>
      <c r="K77" s="364"/>
      <c r="L77" s="364" t="s">
        <v>439</v>
      </c>
      <c r="M77" s="364"/>
      <c r="N77" s="364">
        <v>0</v>
      </c>
      <c r="O77" s="364"/>
      <c r="P77" s="364" t="s">
        <v>439</v>
      </c>
      <c r="Q77" s="364"/>
      <c r="R77" s="364">
        <v>0</v>
      </c>
      <c r="S77" s="364"/>
      <c r="T77" s="364" t="s">
        <v>439</v>
      </c>
      <c r="U77" s="364"/>
      <c r="V77" s="364">
        <v>0</v>
      </c>
      <c r="W77" s="364"/>
      <c r="X77" s="364" t="s">
        <v>439</v>
      </c>
      <c r="Y77" s="364"/>
      <c r="Z77" s="364">
        <v>0</v>
      </c>
      <c r="AA77" s="364"/>
      <c r="AB77" s="364">
        <v>0</v>
      </c>
      <c r="AC77" s="366">
        <v>0</v>
      </c>
    </row>
    <row r="78" spans="1:29" x14ac:dyDescent="0.25">
      <c r="A78" s="359" t="s">
        <v>218</v>
      </c>
      <c r="B78" s="361" t="s">
        <v>532</v>
      </c>
      <c r="C78" s="353"/>
      <c r="D78" s="365"/>
      <c r="E78" s="364"/>
      <c r="F78" s="365"/>
      <c r="G78" s="364">
        <v>0</v>
      </c>
      <c r="H78" s="364" t="s">
        <v>439</v>
      </c>
      <c r="I78" s="364"/>
      <c r="J78" s="365">
        <v>0</v>
      </c>
      <c r="K78" s="364"/>
      <c r="L78" s="364" t="s">
        <v>439</v>
      </c>
      <c r="M78" s="364"/>
      <c r="N78" s="364">
        <v>0</v>
      </c>
      <c r="O78" s="364"/>
      <c r="P78" s="364" t="s">
        <v>439</v>
      </c>
      <c r="Q78" s="364"/>
      <c r="R78" s="364">
        <v>0</v>
      </c>
      <c r="S78" s="364"/>
      <c r="T78" s="364" t="s">
        <v>439</v>
      </c>
      <c r="U78" s="364"/>
      <c r="V78" s="364">
        <v>0</v>
      </c>
      <c r="W78" s="364"/>
      <c r="X78" s="364" t="s">
        <v>439</v>
      </c>
      <c r="Y78" s="364"/>
      <c r="Z78" s="364">
        <v>0</v>
      </c>
      <c r="AA78" s="364"/>
      <c r="AB78" s="364">
        <v>0</v>
      </c>
      <c r="AC78" s="366">
        <v>0</v>
      </c>
    </row>
    <row r="79" spans="1:29" x14ac:dyDescent="0.25">
      <c r="A79" s="359" t="s">
        <v>219</v>
      </c>
      <c r="B79" s="361" t="s">
        <v>509</v>
      </c>
      <c r="C79" s="353"/>
      <c r="D79" s="365"/>
      <c r="E79" s="364"/>
      <c r="F79" s="365"/>
      <c r="G79" s="364">
        <v>0</v>
      </c>
      <c r="H79" s="364" t="s">
        <v>439</v>
      </c>
      <c r="I79" s="364"/>
      <c r="J79" s="365">
        <v>0</v>
      </c>
      <c r="K79" s="364"/>
      <c r="L79" s="364" t="s">
        <v>439</v>
      </c>
      <c r="M79" s="364"/>
      <c r="N79" s="364">
        <v>0</v>
      </c>
      <c r="O79" s="364"/>
      <c r="P79" s="364" t="s">
        <v>439</v>
      </c>
      <c r="Q79" s="364"/>
      <c r="R79" s="364">
        <v>0</v>
      </c>
      <c r="S79" s="364"/>
      <c r="T79" s="364" t="s">
        <v>439</v>
      </c>
      <c r="U79" s="364"/>
      <c r="V79" s="364">
        <v>0</v>
      </c>
      <c r="W79" s="364"/>
      <c r="X79" s="364" t="s">
        <v>439</v>
      </c>
      <c r="Y79" s="364"/>
      <c r="Z79" s="364">
        <v>0</v>
      </c>
      <c r="AA79" s="364"/>
      <c r="AB79" s="364">
        <v>0</v>
      </c>
      <c r="AC79" s="366">
        <v>0</v>
      </c>
    </row>
    <row r="80" spans="1:29" x14ac:dyDescent="0.25">
      <c r="A80" s="359" t="s">
        <v>533</v>
      </c>
      <c r="B80" s="361" t="s">
        <v>510</v>
      </c>
      <c r="C80" s="353"/>
      <c r="D80" s="365"/>
      <c r="E80" s="364"/>
      <c r="F80" s="365"/>
      <c r="G80" s="364">
        <v>0</v>
      </c>
      <c r="H80" s="364" t="s">
        <v>439</v>
      </c>
      <c r="I80" s="364"/>
      <c r="J80" s="365">
        <v>0</v>
      </c>
      <c r="K80" s="364"/>
      <c r="L80" s="364" t="s">
        <v>439</v>
      </c>
      <c r="M80" s="364"/>
      <c r="N80" s="364">
        <v>0</v>
      </c>
      <c r="O80" s="364"/>
      <c r="P80" s="364" t="s">
        <v>439</v>
      </c>
      <c r="Q80" s="364"/>
      <c r="R80" s="364">
        <v>0</v>
      </c>
      <c r="S80" s="364"/>
      <c r="T80" s="364" t="s">
        <v>439</v>
      </c>
      <c r="U80" s="364"/>
      <c r="V80" s="364">
        <v>0</v>
      </c>
      <c r="W80" s="364"/>
      <c r="X80" s="364" t="s">
        <v>439</v>
      </c>
      <c r="Y80" s="364"/>
      <c r="Z80" s="364">
        <v>0</v>
      </c>
      <c r="AA80" s="364"/>
      <c r="AB80" s="364">
        <v>0</v>
      </c>
      <c r="AC80" s="366">
        <v>0</v>
      </c>
    </row>
    <row r="81" spans="1:29" x14ac:dyDescent="0.25">
      <c r="A81" s="359" t="s">
        <v>534</v>
      </c>
      <c r="B81" s="361" t="s">
        <v>511</v>
      </c>
      <c r="C81" s="353"/>
      <c r="D81" s="365"/>
      <c r="E81" s="364"/>
      <c r="F81" s="365"/>
      <c r="G81" s="364">
        <v>0</v>
      </c>
      <c r="H81" s="364" t="s">
        <v>439</v>
      </c>
      <c r="I81" s="364"/>
      <c r="J81" s="365">
        <v>0</v>
      </c>
      <c r="K81" s="364"/>
      <c r="L81" s="364" t="s">
        <v>439</v>
      </c>
      <c r="M81" s="364"/>
      <c r="N81" s="364">
        <v>0</v>
      </c>
      <c r="O81" s="364"/>
      <c r="P81" s="364" t="s">
        <v>439</v>
      </c>
      <c r="Q81" s="364"/>
      <c r="R81" s="364">
        <v>0</v>
      </c>
      <c r="S81" s="364"/>
      <c r="T81" s="364" t="s">
        <v>439</v>
      </c>
      <c r="U81" s="364"/>
      <c r="V81" s="364">
        <v>0</v>
      </c>
      <c r="W81" s="364"/>
      <c r="X81" s="364" t="s">
        <v>439</v>
      </c>
      <c r="Y81" s="364"/>
      <c r="Z81" s="364">
        <v>0</v>
      </c>
      <c r="AA81" s="364"/>
      <c r="AB81" s="364">
        <v>0</v>
      </c>
      <c r="AC81" s="366">
        <v>0</v>
      </c>
    </row>
    <row r="82" spans="1:29" x14ac:dyDescent="0.25">
      <c r="A82" s="359" t="s">
        <v>535</v>
      </c>
      <c r="B82" s="361" t="s">
        <v>513</v>
      </c>
      <c r="C82" s="353"/>
      <c r="D82" s="365"/>
      <c r="E82" s="364"/>
      <c r="F82" s="365"/>
      <c r="G82" s="364">
        <v>0</v>
      </c>
      <c r="H82" s="364" t="s">
        <v>439</v>
      </c>
      <c r="I82" s="364"/>
      <c r="J82" s="365">
        <v>0</v>
      </c>
      <c r="K82" s="364"/>
      <c r="L82" s="364" t="s">
        <v>439</v>
      </c>
      <c r="M82" s="364"/>
      <c r="N82" s="364">
        <v>0</v>
      </c>
      <c r="O82" s="364"/>
      <c r="P82" s="364" t="s">
        <v>439</v>
      </c>
      <c r="Q82" s="364"/>
      <c r="R82" s="364">
        <v>0</v>
      </c>
      <c r="S82" s="364"/>
      <c r="T82" s="364" t="s">
        <v>439</v>
      </c>
      <c r="U82" s="364"/>
      <c r="V82" s="364">
        <v>0</v>
      </c>
      <c r="W82" s="364"/>
      <c r="X82" s="364" t="s">
        <v>439</v>
      </c>
      <c r="Y82" s="364"/>
      <c r="Z82" s="364">
        <v>0</v>
      </c>
      <c r="AA82" s="364"/>
      <c r="AB82" s="364">
        <v>0</v>
      </c>
      <c r="AC82" s="366">
        <v>0</v>
      </c>
    </row>
    <row r="83" spans="1:29" x14ac:dyDescent="0.25">
      <c r="A83" s="359" t="s">
        <v>536</v>
      </c>
      <c r="B83" s="361" t="s">
        <v>515</v>
      </c>
      <c r="C83" s="353"/>
      <c r="D83" s="365"/>
      <c r="E83" s="364"/>
      <c r="F83" s="365"/>
      <c r="G83" s="364">
        <v>0</v>
      </c>
      <c r="H83" s="364" t="s">
        <v>439</v>
      </c>
      <c r="I83" s="364"/>
      <c r="J83" s="365">
        <v>0</v>
      </c>
      <c r="K83" s="364"/>
      <c r="L83" s="364" t="s">
        <v>439</v>
      </c>
      <c r="M83" s="364"/>
      <c r="N83" s="364">
        <v>0</v>
      </c>
      <c r="O83" s="364"/>
      <c r="P83" s="364" t="s">
        <v>439</v>
      </c>
      <c r="Q83" s="364"/>
      <c r="R83" s="364">
        <v>0</v>
      </c>
      <c r="S83" s="364"/>
      <c r="T83" s="364" t="s">
        <v>439</v>
      </c>
      <c r="U83" s="364"/>
      <c r="V83" s="364">
        <v>0</v>
      </c>
      <c r="W83" s="364"/>
      <c r="X83" s="364" t="s">
        <v>439</v>
      </c>
      <c r="Y83" s="364"/>
      <c r="Z83" s="364">
        <v>0</v>
      </c>
      <c r="AA83" s="364"/>
      <c r="AB83" s="364">
        <v>0</v>
      </c>
      <c r="AC83" s="366">
        <v>0</v>
      </c>
    </row>
    <row r="84" spans="1:29" x14ac:dyDescent="0.25">
      <c r="A84" s="359" t="s">
        <v>537</v>
      </c>
      <c r="B84" s="361" t="s">
        <v>517</v>
      </c>
      <c r="C84" s="353"/>
      <c r="D84" s="365"/>
      <c r="E84" s="364"/>
      <c r="F84" s="365"/>
      <c r="G84" s="364">
        <v>0</v>
      </c>
      <c r="H84" s="364" t="s">
        <v>439</v>
      </c>
      <c r="I84" s="364"/>
      <c r="J84" s="365">
        <v>0</v>
      </c>
      <c r="K84" s="364"/>
      <c r="L84" s="364" t="s">
        <v>439</v>
      </c>
      <c r="M84" s="364"/>
      <c r="N84" s="364">
        <v>0</v>
      </c>
      <c r="O84" s="364"/>
      <c r="P84" s="364" t="s">
        <v>439</v>
      </c>
      <c r="Q84" s="364"/>
      <c r="R84" s="364">
        <v>0</v>
      </c>
      <c r="S84" s="364"/>
      <c r="T84" s="364" t="s">
        <v>439</v>
      </c>
      <c r="U84" s="364"/>
      <c r="V84" s="364">
        <v>0</v>
      </c>
      <c r="W84" s="364"/>
      <c r="X84" s="364" t="s">
        <v>439</v>
      </c>
      <c r="Y84" s="364"/>
      <c r="Z84" s="364">
        <v>0</v>
      </c>
      <c r="AA84" s="364"/>
      <c r="AB84" s="364">
        <v>0</v>
      </c>
      <c r="AC84" s="366">
        <v>0</v>
      </c>
    </row>
    <row r="85" spans="1:29" x14ac:dyDescent="0.25">
      <c r="A85" s="359" t="s">
        <v>538</v>
      </c>
      <c r="B85" s="361" t="s">
        <v>519</v>
      </c>
      <c r="C85" s="353"/>
      <c r="D85" s="365"/>
      <c r="E85" s="364"/>
      <c r="F85" s="365"/>
      <c r="G85" s="364">
        <v>0</v>
      </c>
      <c r="H85" s="364" t="s">
        <v>439</v>
      </c>
      <c r="I85" s="364"/>
      <c r="J85" s="365">
        <v>0</v>
      </c>
      <c r="K85" s="364"/>
      <c r="L85" s="364" t="s">
        <v>439</v>
      </c>
      <c r="M85" s="364"/>
      <c r="N85" s="364">
        <v>0</v>
      </c>
      <c r="O85" s="364"/>
      <c r="P85" s="364" t="s">
        <v>439</v>
      </c>
      <c r="Q85" s="364"/>
      <c r="R85" s="364">
        <v>0</v>
      </c>
      <c r="S85" s="364"/>
      <c r="T85" s="364" t="s">
        <v>439</v>
      </c>
      <c r="U85" s="364"/>
      <c r="V85" s="364">
        <v>0</v>
      </c>
      <c r="W85" s="364"/>
      <c r="X85" s="364" t="s">
        <v>439</v>
      </c>
      <c r="Y85" s="364"/>
      <c r="Z85" s="364">
        <v>0</v>
      </c>
      <c r="AA85" s="364"/>
      <c r="AB85" s="364">
        <v>0</v>
      </c>
      <c r="AC85" s="366">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9" t="str">
        <f>'1. паспорт местоположение'!A5:C5</f>
        <v>Год раскрытия информации: 2023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8.75" x14ac:dyDescent="0.3">
      <c r="AV6" s="13"/>
    </row>
    <row r="7" spans="1:48" ht="18.75" x14ac:dyDescent="0.25">
      <c r="A7" s="424" t="s">
        <v>9</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6" t="s">
        <v>8</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x14ac:dyDescent="0.25">
      <c r="A12" s="415" t="str">
        <f>'1. паспорт местоположение'!A12:C12</f>
        <v>N_NS3600.KL.0005</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15"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6" t="s">
        <v>6</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x14ac:dyDescent="0.25">
      <c r="A17" s="495"/>
      <c r="B17" s="495"/>
      <c r="C17" s="495"/>
      <c r="D17" s="495"/>
      <c r="E17" s="495"/>
      <c r="F17" s="495"/>
      <c r="G17" s="495"/>
      <c r="H17" s="495"/>
      <c r="I17" s="495"/>
      <c r="J17" s="495"/>
      <c r="K17" s="495"/>
      <c r="L17" s="495"/>
      <c r="M17" s="495"/>
      <c r="N17" s="495"/>
      <c r="O17" s="495"/>
      <c r="P17" s="495"/>
      <c r="Q17" s="495"/>
      <c r="R17" s="495"/>
      <c r="S17" s="495"/>
      <c r="T17" s="495"/>
      <c r="U17" s="495"/>
      <c r="V17" s="495"/>
      <c r="W17" s="495"/>
      <c r="X17" s="495"/>
      <c r="Y17" s="495"/>
      <c r="Z17" s="495"/>
      <c r="AA17" s="495"/>
      <c r="AB17" s="495"/>
      <c r="AC17" s="495"/>
      <c r="AD17" s="495"/>
      <c r="AE17" s="495"/>
      <c r="AF17" s="495"/>
      <c r="AG17" s="495"/>
      <c r="AH17" s="495"/>
      <c r="AI17" s="495"/>
      <c r="AJ17" s="495"/>
      <c r="AK17" s="495"/>
      <c r="AL17" s="495"/>
      <c r="AM17" s="495"/>
      <c r="AN17" s="495"/>
      <c r="AO17" s="495"/>
      <c r="AP17" s="495"/>
      <c r="AQ17" s="495"/>
      <c r="AR17" s="495"/>
      <c r="AS17" s="495"/>
      <c r="AT17" s="495"/>
      <c r="AU17" s="495"/>
      <c r="AV17" s="495"/>
    </row>
    <row r="18" spans="1:48" ht="14.25" customHeight="1" x14ac:dyDescent="0.25">
      <c r="A18" s="495"/>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c r="AD18" s="495"/>
      <c r="AE18" s="495"/>
      <c r="AF18" s="495"/>
      <c r="AG18" s="495"/>
      <c r="AH18" s="495"/>
      <c r="AI18" s="495"/>
      <c r="AJ18" s="495"/>
      <c r="AK18" s="495"/>
      <c r="AL18" s="495"/>
      <c r="AM18" s="495"/>
      <c r="AN18" s="495"/>
      <c r="AO18" s="495"/>
      <c r="AP18" s="495"/>
      <c r="AQ18" s="495"/>
      <c r="AR18" s="495"/>
      <c r="AS18" s="495"/>
      <c r="AT18" s="495"/>
      <c r="AU18" s="495"/>
      <c r="AV18" s="495"/>
    </row>
    <row r="19" spans="1:48" x14ac:dyDescent="0.25">
      <c r="A19" s="495"/>
      <c r="B19" s="495"/>
      <c r="C19" s="495"/>
      <c r="D19" s="495"/>
      <c r="E19" s="495"/>
      <c r="F19" s="495"/>
      <c r="G19" s="495"/>
      <c r="H19" s="495"/>
      <c r="I19" s="495"/>
      <c r="J19" s="495"/>
      <c r="K19" s="495"/>
      <c r="L19" s="495"/>
      <c r="M19" s="495"/>
      <c r="N19" s="495"/>
      <c r="O19" s="495"/>
      <c r="P19" s="495"/>
      <c r="Q19" s="495"/>
      <c r="R19" s="495"/>
      <c r="S19" s="495"/>
      <c r="T19" s="495"/>
      <c r="U19" s="495"/>
      <c r="V19" s="495"/>
      <c r="W19" s="495"/>
      <c r="X19" s="495"/>
      <c r="Y19" s="495"/>
      <c r="Z19" s="495"/>
      <c r="AA19" s="495"/>
      <c r="AB19" s="495"/>
      <c r="AC19" s="495"/>
      <c r="AD19" s="495"/>
      <c r="AE19" s="495"/>
      <c r="AF19" s="495"/>
      <c r="AG19" s="495"/>
      <c r="AH19" s="495"/>
      <c r="AI19" s="495"/>
      <c r="AJ19" s="495"/>
      <c r="AK19" s="495"/>
      <c r="AL19" s="495"/>
      <c r="AM19" s="495"/>
      <c r="AN19" s="495"/>
      <c r="AO19" s="495"/>
      <c r="AP19" s="495"/>
      <c r="AQ19" s="495"/>
      <c r="AR19" s="495"/>
      <c r="AS19" s="495"/>
      <c r="AT19" s="495"/>
      <c r="AU19" s="495"/>
      <c r="AV19" s="495"/>
    </row>
    <row r="20" spans="1:48" s="18" customFormat="1" x14ac:dyDescent="0.25">
      <c r="A20" s="496"/>
      <c r="B20" s="496"/>
      <c r="C20" s="496"/>
      <c r="D20" s="496"/>
      <c r="E20" s="496"/>
      <c r="F20" s="496"/>
      <c r="G20" s="496"/>
      <c r="H20" s="496"/>
      <c r="I20" s="496"/>
      <c r="J20" s="496"/>
      <c r="K20" s="496"/>
      <c r="L20" s="496"/>
      <c r="M20" s="496"/>
      <c r="N20" s="496"/>
      <c r="O20" s="496"/>
      <c r="P20" s="496"/>
      <c r="Q20" s="496"/>
      <c r="R20" s="496"/>
      <c r="S20" s="496"/>
      <c r="T20" s="496"/>
      <c r="U20" s="496"/>
      <c r="V20" s="496"/>
      <c r="W20" s="496"/>
      <c r="X20" s="496"/>
      <c r="Y20" s="496"/>
      <c r="Z20" s="496"/>
      <c r="AA20" s="496"/>
      <c r="AB20" s="496"/>
      <c r="AC20" s="496"/>
      <c r="AD20" s="496"/>
      <c r="AE20" s="496"/>
      <c r="AF20" s="496"/>
      <c r="AG20" s="496"/>
      <c r="AH20" s="496"/>
      <c r="AI20" s="496"/>
      <c r="AJ20" s="496"/>
      <c r="AK20" s="496"/>
      <c r="AL20" s="496"/>
      <c r="AM20" s="496"/>
      <c r="AN20" s="496"/>
      <c r="AO20" s="496"/>
      <c r="AP20" s="496"/>
      <c r="AQ20" s="496"/>
      <c r="AR20" s="496"/>
      <c r="AS20" s="496"/>
      <c r="AT20" s="496"/>
      <c r="AU20" s="496"/>
      <c r="AV20" s="496"/>
    </row>
    <row r="21" spans="1:48" s="18" customFormat="1" ht="15.75" thickBot="1" x14ac:dyDescent="0.3">
      <c r="A21" s="482" t="s">
        <v>411</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8" s="18" customFormat="1" ht="58.5" customHeight="1" x14ac:dyDescent="0.25">
      <c r="A22" s="483" t="s">
        <v>52</v>
      </c>
      <c r="B22" s="486" t="s">
        <v>24</v>
      </c>
      <c r="C22" s="485" t="s">
        <v>51</v>
      </c>
      <c r="D22" s="485" t="s">
        <v>50</v>
      </c>
      <c r="E22" s="488" t="s">
        <v>422</v>
      </c>
      <c r="F22" s="489"/>
      <c r="G22" s="489"/>
      <c r="H22" s="489"/>
      <c r="I22" s="489"/>
      <c r="J22" s="489"/>
      <c r="K22" s="489"/>
      <c r="L22" s="490"/>
      <c r="M22" s="485" t="s">
        <v>49</v>
      </c>
      <c r="N22" s="485" t="s">
        <v>48</v>
      </c>
      <c r="O22" s="485" t="s">
        <v>47</v>
      </c>
      <c r="P22" s="466" t="s">
        <v>228</v>
      </c>
      <c r="Q22" s="466" t="s">
        <v>46</v>
      </c>
      <c r="R22" s="466" t="s">
        <v>45</v>
      </c>
      <c r="S22" s="466" t="s">
        <v>44</v>
      </c>
      <c r="T22" s="466"/>
      <c r="U22" s="491" t="s">
        <v>43</v>
      </c>
      <c r="V22" s="491" t="s">
        <v>42</v>
      </c>
      <c r="W22" s="466" t="s">
        <v>41</v>
      </c>
      <c r="X22" s="466" t="s">
        <v>40</v>
      </c>
      <c r="Y22" s="466" t="s">
        <v>39</v>
      </c>
      <c r="Z22" s="474"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5" t="s">
        <v>25</v>
      </c>
    </row>
    <row r="23" spans="1:48" s="18" customFormat="1" ht="64.5" customHeight="1" x14ac:dyDescent="0.25">
      <c r="A23" s="484"/>
      <c r="B23" s="487"/>
      <c r="C23" s="473"/>
      <c r="D23" s="473"/>
      <c r="E23" s="478" t="s">
        <v>23</v>
      </c>
      <c r="F23" s="469" t="s">
        <v>129</v>
      </c>
      <c r="G23" s="469" t="s">
        <v>128</v>
      </c>
      <c r="H23" s="469" t="s">
        <v>127</v>
      </c>
      <c r="I23" s="471" t="s">
        <v>334</v>
      </c>
      <c r="J23" s="471" t="s">
        <v>335</v>
      </c>
      <c r="K23" s="471" t="s">
        <v>336</v>
      </c>
      <c r="L23" s="469" t="s">
        <v>78</v>
      </c>
      <c r="M23" s="473"/>
      <c r="N23" s="473"/>
      <c r="O23" s="473"/>
      <c r="P23" s="467"/>
      <c r="Q23" s="467"/>
      <c r="R23" s="467"/>
      <c r="S23" s="480" t="s">
        <v>2</v>
      </c>
      <c r="T23" s="480" t="s">
        <v>11</v>
      </c>
      <c r="U23" s="492"/>
      <c r="V23" s="492"/>
      <c r="W23" s="467"/>
      <c r="X23" s="467"/>
      <c r="Y23" s="467"/>
      <c r="Z23" s="467"/>
      <c r="AA23" s="467"/>
      <c r="AB23" s="467"/>
      <c r="AC23" s="467"/>
      <c r="AD23" s="467"/>
      <c r="AE23" s="467"/>
      <c r="AF23" s="467" t="s">
        <v>22</v>
      </c>
      <c r="AG23" s="467"/>
      <c r="AH23" s="467" t="s">
        <v>21</v>
      </c>
      <c r="AI23" s="467"/>
      <c r="AJ23" s="468" t="s">
        <v>20</v>
      </c>
      <c r="AK23" s="468" t="s">
        <v>19</v>
      </c>
      <c r="AL23" s="468" t="s">
        <v>18</v>
      </c>
      <c r="AM23" s="468" t="s">
        <v>17</v>
      </c>
      <c r="AN23" s="468" t="s">
        <v>16</v>
      </c>
      <c r="AO23" s="468" t="s">
        <v>15</v>
      </c>
      <c r="AP23" s="468" t="s">
        <v>14</v>
      </c>
      <c r="AQ23" s="493" t="s">
        <v>11</v>
      </c>
      <c r="AR23" s="467"/>
      <c r="AS23" s="467"/>
      <c r="AT23" s="467"/>
      <c r="AU23" s="467"/>
      <c r="AV23" s="476"/>
    </row>
    <row r="24" spans="1:48" s="18" customFormat="1" ht="96.75" customHeight="1" x14ac:dyDescent="0.25">
      <c r="A24" s="484"/>
      <c r="B24" s="487"/>
      <c r="C24" s="473"/>
      <c r="D24" s="473"/>
      <c r="E24" s="479"/>
      <c r="F24" s="470"/>
      <c r="G24" s="470"/>
      <c r="H24" s="470"/>
      <c r="I24" s="472"/>
      <c r="J24" s="472"/>
      <c r="K24" s="472"/>
      <c r="L24" s="470"/>
      <c r="M24" s="473"/>
      <c r="N24" s="473"/>
      <c r="O24" s="473"/>
      <c r="P24" s="468"/>
      <c r="Q24" s="468"/>
      <c r="R24" s="468"/>
      <c r="S24" s="481"/>
      <c r="T24" s="481"/>
      <c r="U24" s="478"/>
      <c r="V24" s="478"/>
      <c r="W24" s="468"/>
      <c r="X24" s="468"/>
      <c r="Y24" s="468"/>
      <c r="Z24" s="468"/>
      <c r="AA24" s="468"/>
      <c r="AB24" s="468"/>
      <c r="AC24" s="468"/>
      <c r="AD24" s="468"/>
      <c r="AE24" s="468"/>
      <c r="AF24" s="77" t="s">
        <v>13</v>
      </c>
      <c r="AG24" s="77" t="s">
        <v>12</v>
      </c>
      <c r="AH24" s="78" t="s">
        <v>2</v>
      </c>
      <c r="AI24" s="78" t="s">
        <v>11</v>
      </c>
      <c r="AJ24" s="473"/>
      <c r="AK24" s="473"/>
      <c r="AL24" s="473"/>
      <c r="AM24" s="473"/>
      <c r="AN24" s="473"/>
      <c r="AO24" s="473"/>
      <c r="AP24" s="473"/>
      <c r="AQ24" s="494"/>
      <c r="AR24" s="468"/>
      <c r="AS24" s="468"/>
      <c r="AT24" s="468"/>
      <c r="AU24" s="468"/>
      <c r="AV24" s="47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454</v>
      </c>
    </row>
    <row r="4" spans="1:8" x14ac:dyDescent="0.25">
      <c r="B4" s="27"/>
    </row>
    <row r="5" spans="1:8" ht="18.75" x14ac:dyDescent="0.3">
      <c r="A5" s="501" t="str">
        <f>'1. паспорт местоположение'!A5:C5</f>
        <v>Год раскрытия информации: 2023 год</v>
      </c>
      <c r="B5" s="501"/>
      <c r="C5" s="37"/>
      <c r="D5" s="37"/>
      <c r="E5" s="37"/>
      <c r="F5" s="37"/>
      <c r="G5" s="37"/>
      <c r="H5" s="37"/>
    </row>
    <row r="6" spans="1:8" ht="14.25" customHeight="1" x14ac:dyDescent="0.3">
      <c r="A6" s="69"/>
      <c r="B6" s="69"/>
      <c r="C6" s="69"/>
      <c r="D6" s="69"/>
      <c r="E6" s="69"/>
      <c r="F6" s="69"/>
      <c r="G6" s="69"/>
      <c r="H6" s="69"/>
    </row>
    <row r="7" spans="1:8" ht="18.75" x14ac:dyDescent="0.25">
      <c r="A7" s="424" t="s">
        <v>9</v>
      </c>
      <c r="B7" s="424"/>
      <c r="C7" s="68"/>
      <c r="D7" s="68"/>
      <c r="E7" s="68"/>
      <c r="F7" s="68"/>
      <c r="G7" s="68"/>
      <c r="H7" s="68"/>
    </row>
    <row r="8" spans="1:8" ht="13.5" customHeight="1" x14ac:dyDescent="0.25">
      <c r="A8" s="68"/>
      <c r="B8" s="68"/>
      <c r="C8" s="68"/>
      <c r="D8" s="68"/>
      <c r="E8" s="68"/>
      <c r="F8" s="68"/>
      <c r="G8" s="68"/>
      <c r="H8" s="68"/>
    </row>
    <row r="9" spans="1:8" x14ac:dyDescent="0.25">
      <c r="A9" s="448" t="s">
        <v>437</v>
      </c>
      <c r="B9" s="448"/>
      <c r="C9" s="66"/>
      <c r="D9" s="66"/>
      <c r="E9" s="66"/>
      <c r="F9" s="66"/>
      <c r="G9" s="66"/>
      <c r="H9" s="66"/>
    </row>
    <row r="10" spans="1:8" x14ac:dyDescent="0.25">
      <c r="A10" s="416" t="s">
        <v>8</v>
      </c>
      <c r="B10" s="416"/>
      <c r="C10" s="67"/>
      <c r="D10" s="67"/>
      <c r="E10" s="67"/>
      <c r="F10" s="67"/>
      <c r="G10" s="67"/>
      <c r="H10" s="67"/>
    </row>
    <row r="11" spans="1:8" ht="15" customHeight="1" x14ac:dyDescent="0.25">
      <c r="A11" s="68"/>
      <c r="B11" s="68"/>
      <c r="C11" s="68"/>
      <c r="D11" s="68"/>
      <c r="E11" s="68"/>
      <c r="F11" s="68"/>
      <c r="G11" s="68"/>
      <c r="H11" s="68"/>
    </row>
    <row r="12" spans="1:8" x14ac:dyDescent="0.25">
      <c r="A12" s="448" t="str">
        <f>'1. паспорт местоположение'!A12:C12</f>
        <v>N_NS3600.KL.0005</v>
      </c>
      <c r="B12" s="448"/>
      <c r="C12" s="66"/>
      <c r="D12" s="66"/>
      <c r="E12" s="66"/>
      <c r="F12" s="66"/>
      <c r="G12" s="66"/>
      <c r="H12" s="66"/>
    </row>
    <row r="13" spans="1:8" x14ac:dyDescent="0.25">
      <c r="A13" s="416" t="s">
        <v>7</v>
      </c>
      <c r="B13" s="416"/>
      <c r="C13" s="67"/>
      <c r="D13" s="67"/>
      <c r="E13" s="67"/>
      <c r="F13" s="67"/>
      <c r="G13" s="67"/>
      <c r="H13" s="67"/>
    </row>
    <row r="14" spans="1:8" ht="13.5" customHeight="1" x14ac:dyDescent="0.25">
      <c r="A14" s="10"/>
      <c r="B14" s="10"/>
      <c r="C14" s="10"/>
      <c r="D14" s="10"/>
      <c r="E14" s="10"/>
      <c r="F14" s="10"/>
      <c r="G14" s="10"/>
      <c r="H14" s="10"/>
    </row>
    <row r="15" spans="1:8" ht="79.5" customHeight="1" x14ac:dyDescent="0.25">
      <c r="A15" s="465"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5" s="465"/>
      <c r="C15" s="66"/>
      <c r="D15" s="66"/>
      <c r="E15" s="66"/>
      <c r="F15" s="66"/>
      <c r="G15" s="66"/>
      <c r="H15" s="66"/>
    </row>
    <row r="16" spans="1:8" x14ac:dyDescent="0.25">
      <c r="A16" s="416" t="s">
        <v>6</v>
      </c>
      <c r="B16" s="416"/>
      <c r="C16" s="67"/>
      <c r="D16" s="67"/>
      <c r="E16" s="67"/>
      <c r="F16" s="67"/>
      <c r="G16" s="67"/>
      <c r="H16" s="67"/>
    </row>
    <row r="17" spans="1:2" x14ac:dyDescent="0.25">
      <c r="B17" s="40"/>
    </row>
    <row r="18" spans="1:2" x14ac:dyDescent="0.25">
      <c r="A18" s="500" t="s">
        <v>412</v>
      </c>
      <c r="B18" s="457"/>
    </row>
    <row r="19" spans="1:2" x14ac:dyDescent="0.25">
      <c r="A19" s="356"/>
      <c r="B19" s="355"/>
    </row>
    <row r="20" spans="1:2" ht="16.5" thickBot="1" x14ac:dyDescent="0.3">
      <c r="B20" s="27"/>
    </row>
    <row r="21" spans="1:2" ht="113.25" customHeight="1" thickBot="1" x14ac:dyDescent="0.3">
      <c r="A21" s="41" t="s">
        <v>285</v>
      </c>
      <c r="B21" s="228" t="str">
        <f>A15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row>
    <row r="22" spans="1:2" ht="16.5" thickBot="1" x14ac:dyDescent="0.3">
      <c r="A22" s="41" t="s">
        <v>286</v>
      </c>
      <c r="B22" s="42" t="str">
        <f>'1. паспорт местоположение'!C27</f>
        <v>Вагайский р-н, с. Казанское</v>
      </c>
    </row>
    <row r="23" spans="1:2" ht="16.5" thickBot="1" x14ac:dyDescent="0.3">
      <c r="A23" s="41" t="s">
        <v>268</v>
      </c>
      <c r="B23" s="43" t="s">
        <v>436</v>
      </c>
    </row>
    <row r="24" spans="1:2" ht="16.5" thickBot="1" x14ac:dyDescent="0.3">
      <c r="A24" s="41" t="s">
        <v>287</v>
      </c>
      <c r="B24" s="147" t="s">
        <v>539</v>
      </c>
    </row>
    <row r="25" spans="1:2" ht="16.5" thickBot="1" x14ac:dyDescent="0.3">
      <c r="A25" s="44" t="s">
        <v>288</v>
      </c>
      <c r="B25" s="42">
        <f>'3.3 паспорт описание'!C29</f>
        <v>2024</v>
      </c>
    </row>
    <row r="26" spans="1:2" ht="16.5" thickBot="1" x14ac:dyDescent="0.3">
      <c r="A26" s="45" t="s">
        <v>289</v>
      </c>
      <c r="B26" s="46" t="str">
        <f>'3.3 паспорт описание'!C30</f>
        <v>П</v>
      </c>
    </row>
    <row r="27" spans="1:2" ht="29.25" thickBot="1" x14ac:dyDescent="0.3">
      <c r="A27" s="53" t="s">
        <v>544</v>
      </c>
      <c r="B27" s="363">
        <f>'6.2. Паспорт фин осв ввод '!D23</f>
        <v>5.0017400025961871</v>
      </c>
    </row>
    <row r="28" spans="1:2" ht="16.5" thickBot="1" x14ac:dyDescent="0.3">
      <c r="A28" s="48" t="s">
        <v>290</v>
      </c>
      <c r="B28" s="48" t="s">
        <v>456</v>
      </c>
    </row>
    <row r="29" spans="1:2" ht="29.25" thickBot="1" x14ac:dyDescent="0.3">
      <c r="A29" s="54" t="s">
        <v>291</v>
      </c>
      <c r="B29" s="110" t="s">
        <v>433</v>
      </c>
    </row>
    <row r="30" spans="1:2" ht="29.25" thickBot="1" x14ac:dyDescent="0.3">
      <c r="A30" s="54" t="s">
        <v>292</v>
      </c>
      <c r="B30" s="110" t="s">
        <v>433</v>
      </c>
    </row>
    <row r="31" spans="1:2" ht="16.5" thickBot="1" x14ac:dyDescent="0.3">
      <c r="A31" s="48" t="s">
        <v>293</v>
      </c>
      <c r="B31" s="110" t="s">
        <v>433</v>
      </c>
    </row>
    <row r="32" spans="1:2" ht="29.25" thickBot="1" x14ac:dyDescent="0.3">
      <c r="A32" s="54" t="s">
        <v>294</v>
      </c>
      <c r="B32" s="110" t="s">
        <v>433</v>
      </c>
    </row>
    <row r="33" spans="1:2" ht="16.5" thickBot="1" x14ac:dyDescent="0.3">
      <c r="A33" s="48" t="s">
        <v>295</v>
      </c>
      <c r="B33" s="110" t="s">
        <v>433</v>
      </c>
    </row>
    <row r="34" spans="1:2" ht="16.5" thickBot="1" x14ac:dyDescent="0.3">
      <c r="A34" s="48" t="s">
        <v>296</v>
      </c>
      <c r="B34" s="123" t="s">
        <v>433</v>
      </c>
    </row>
    <row r="35" spans="1:2" ht="16.5" thickBot="1" x14ac:dyDescent="0.3">
      <c r="A35" s="48" t="s">
        <v>297</v>
      </c>
      <c r="B35" s="110" t="s">
        <v>433</v>
      </c>
    </row>
    <row r="36" spans="1:2" ht="16.5" thickBot="1" x14ac:dyDescent="0.3">
      <c r="A36" s="48" t="s">
        <v>298</v>
      </c>
      <c r="B36" s="124" t="s">
        <v>433</v>
      </c>
    </row>
    <row r="37" spans="1:2" ht="29.25" thickBot="1" x14ac:dyDescent="0.3">
      <c r="A37" s="54" t="s">
        <v>299</v>
      </c>
      <c r="B37" s="110" t="s">
        <v>433</v>
      </c>
    </row>
    <row r="38" spans="1:2" ht="16.5" thickBot="1" x14ac:dyDescent="0.3">
      <c r="A38" s="48" t="s">
        <v>295</v>
      </c>
      <c r="B38" s="110" t="s">
        <v>433</v>
      </c>
    </row>
    <row r="39" spans="1:2" ht="16.5" thickBot="1" x14ac:dyDescent="0.3">
      <c r="A39" s="48" t="s">
        <v>296</v>
      </c>
      <c r="B39" s="110" t="s">
        <v>433</v>
      </c>
    </row>
    <row r="40" spans="1:2" ht="16.5" thickBot="1" x14ac:dyDescent="0.3">
      <c r="A40" s="48" t="s">
        <v>297</v>
      </c>
      <c r="B40" s="110" t="s">
        <v>433</v>
      </c>
    </row>
    <row r="41" spans="1:2" ht="16.5" thickBot="1" x14ac:dyDescent="0.3">
      <c r="A41" s="48" t="s">
        <v>298</v>
      </c>
      <c r="B41" s="110" t="s">
        <v>433</v>
      </c>
    </row>
    <row r="42" spans="1:2" ht="29.25" thickBot="1" x14ac:dyDescent="0.3">
      <c r="A42" s="54" t="s">
        <v>300</v>
      </c>
      <c r="B42" s="110" t="s">
        <v>433</v>
      </c>
    </row>
    <row r="43" spans="1:2" ht="16.5" thickBot="1" x14ac:dyDescent="0.3">
      <c r="A43" s="48" t="s">
        <v>295</v>
      </c>
      <c r="B43" s="110" t="s">
        <v>433</v>
      </c>
    </row>
    <row r="44" spans="1:2" ht="16.5" thickBot="1" x14ac:dyDescent="0.3">
      <c r="A44" s="48" t="s">
        <v>296</v>
      </c>
      <c r="B44" s="48" t="s">
        <v>433</v>
      </c>
    </row>
    <row r="45" spans="1:2" ht="16.5" thickBot="1" x14ac:dyDescent="0.3">
      <c r="A45" s="48" t="s">
        <v>297</v>
      </c>
      <c r="B45" s="48" t="s">
        <v>433</v>
      </c>
    </row>
    <row r="46" spans="1:2" ht="16.5" thickBot="1" x14ac:dyDescent="0.3">
      <c r="A46" s="48" t="s">
        <v>298</v>
      </c>
      <c r="B46" s="48" t="s">
        <v>433</v>
      </c>
    </row>
    <row r="47" spans="1:2" ht="29.25" thickBot="1" x14ac:dyDescent="0.3">
      <c r="A47" s="47" t="s">
        <v>301</v>
      </c>
      <c r="B47" s="48" t="s">
        <v>494</v>
      </c>
    </row>
    <row r="48" spans="1:2" ht="16.5" thickBot="1" x14ac:dyDescent="0.3">
      <c r="A48" s="49" t="s">
        <v>293</v>
      </c>
      <c r="B48" s="55" t="s">
        <v>433</v>
      </c>
    </row>
    <row r="49" spans="1:2" ht="16.5" thickBot="1" x14ac:dyDescent="0.3">
      <c r="A49" s="49" t="s">
        <v>302</v>
      </c>
      <c r="B49" s="55" t="s">
        <v>433</v>
      </c>
    </row>
    <row r="50" spans="1:2" ht="16.5" thickBot="1" x14ac:dyDescent="0.3">
      <c r="A50" s="49" t="s">
        <v>303</v>
      </c>
      <c r="B50" s="55" t="s">
        <v>433</v>
      </c>
    </row>
    <row r="51" spans="1:2" ht="16.5" thickBot="1" x14ac:dyDescent="0.3">
      <c r="A51" s="49" t="s">
        <v>304</v>
      </c>
      <c r="B51" s="55" t="s">
        <v>433</v>
      </c>
    </row>
    <row r="52" spans="1:2" ht="16.5" thickBot="1" x14ac:dyDescent="0.3">
      <c r="A52" s="44" t="s">
        <v>305</v>
      </c>
      <c r="B52" s="56" t="s">
        <v>433</v>
      </c>
    </row>
    <row r="53" spans="1:2" ht="16.5" thickBot="1" x14ac:dyDescent="0.3">
      <c r="A53" s="44" t="s">
        <v>306</v>
      </c>
      <c r="B53" s="56" t="s">
        <v>433</v>
      </c>
    </row>
    <row r="54" spans="1:2" ht="16.5" thickBot="1" x14ac:dyDescent="0.3">
      <c r="A54" s="44" t="s">
        <v>307</v>
      </c>
      <c r="B54" s="56" t="s">
        <v>433</v>
      </c>
    </row>
    <row r="55" spans="1:2" ht="16.5" thickBot="1" x14ac:dyDescent="0.3">
      <c r="A55" s="45" t="s">
        <v>308</v>
      </c>
      <c r="B55" s="46" t="s">
        <v>433</v>
      </c>
    </row>
    <row r="56" spans="1:2" x14ac:dyDescent="0.25">
      <c r="A56" s="234" t="s">
        <v>309</v>
      </c>
      <c r="B56" s="238" t="s">
        <v>494</v>
      </c>
    </row>
    <row r="57" spans="1:2" x14ac:dyDescent="0.25">
      <c r="A57" s="235" t="s">
        <v>310</v>
      </c>
      <c r="B57" s="51" t="s">
        <v>433</v>
      </c>
    </row>
    <row r="58" spans="1:2" x14ac:dyDescent="0.25">
      <c r="A58" s="235" t="s">
        <v>311</v>
      </c>
      <c r="B58" s="51" t="s">
        <v>433</v>
      </c>
    </row>
    <row r="59" spans="1:2" x14ac:dyDescent="0.25">
      <c r="A59" s="235" t="s">
        <v>312</v>
      </c>
      <c r="B59" s="51" t="s">
        <v>433</v>
      </c>
    </row>
    <row r="60" spans="1:2" x14ac:dyDescent="0.25">
      <c r="A60" s="235" t="s">
        <v>313</v>
      </c>
      <c r="B60" s="51" t="s">
        <v>433</v>
      </c>
    </row>
    <row r="61" spans="1:2" ht="16.5" thickBot="1" x14ac:dyDescent="0.3">
      <c r="A61" s="236" t="s">
        <v>314</v>
      </c>
      <c r="B61" s="52" t="s">
        <v>433</v>
      </c>
    </row>
    <row r="62" spans="1:2" ht="30.75" thickBot="1" x14ac:dyDescent="0.3">
      <c r="A62" s="49" t="s">
        <v>315</v>
      </c>
      <c r="B62" s="52" t="s">
        <v>431</v>
      </c>
    </row>
    <row r="63" spans="1:2" ht="29.25" thickBot="1" x14ac:dyDescent="0.3">
      <c r="A63" s="44" t="s">
        <v>316</v>
      </c>
      <c r="B63" s="48" t="s">
        <v>494</v>
      </c>
    </row>
    <row r="64" spans="1:2" ht="16.5" thickBot="1" x14ac:dyDescent="0.3">
      <c r="A64" s="49" t="s">
        <v>293</v>
      </c>
      <c r="B64" s="57" t="s">
        <v>433</v>
      </c>
    </row>
    <row r="65" spans="1:2" ht="16.5" thickBot="1" x14ac:dyDescent="0.3">
      <c r="A65" s="49" t="s">
        <v>317</v>
      </c>
      <c r="B65" s="50" t="s">
        <v>433</v>
      </c>
    </row>
    <row r="66" spans="1:2" ht="16.5" thickBot="1" x14ac:dyDescent="0.3">
      <c r="A66" s="49" t="s">
        <v>318</v>
      </c>
      <c r="B66" s="57" t="s">
        <v>433</v>
      </c>
    </row>
    <row r="67" spans="1:2" ht="63.75" customHeight="1" thickBot="1" x14ac:dyDescent="0.3">
      <c r="A67" s="58" t="s">
        <v>319</v>
      </c>
      <c r="B67" s="48" t="s">
        <v>540</v>
      </c>
    </row>
    <row r="68" spans="1:2" ht="39" customHeight="1" thickBot="1" x14ac:dyDescent="0.3">
      <c r="A68" s="44" t="s">
        <v>320</v>
      </c>
      <c r="B68" s="48"/>
    </row>
    <row r="69" spans="1:2" ht="16.5" thickBot="1" x14ac:dyDescent="0.3">
      <c r="A69" s="51" t="s">
        <v>321</v>
      </c>
      <c r="B69" s="331">
        <f>'6.1. Паспорт сетевой график'!H43</f>
        <v>45348</v>
      </c>
    </row>
    <row r="70" spans="1:2" ht="16.5" thickBot="1" x14ac:dyDescent="0.3">
      <c r="A70" s="51" t="s">
        <v>322</v>
      </c>
      <c r="B70" s="59" t="s">
        <v>433</v>
      </c>
    </row>
    <row r="71" spans="1:2" ht="16.5" thickBot="1" x14ac:dyDescent="0.3">
      <c r="A71" s="51" t="s">
        <v>323</v>
      </c>
      <c r="B71" s="59" t="s">
        <v>433</v>
      </c>
    </row>
    <row r="72" spans="1:2" ht="29.25" thickBot="1" x14ac:dyDescent="0.3">
      <c r="A72" s="60" t="s">
        <v>324</v>
      </c>
      <c r="B72" s="57" t="s">
        <v>493</v>
      </c>
    </row>
    <row r="73" spans="1:2" ht="28.5" customHeight="1" x14ac:dyDescent="0.25">
      <c r="A73" s="47" t="s">
        <v>325</v>
      </c>
      <c r="B73" s="497" t="s">
        <v>459</v>
      </c>
    </row>
    <row r="74" spans="1:2" x14ac:dyDescent="0.25">
      <c r="A74" s="51" t="s">
        <v>326</v>
      </c>
      <c r="B74" s="498"/>
    </row>
    <row r="75" spans="1:2" x14ac:dyDescent="0.25">
      <c r="A75" s="51" t="s">
        <v>327</v>
      </c>
      <c r="B75" s="498"/>
    </row>
    <row r="76" spans="1:2" x14ac:dyDescent="0.25">
      <c r="A76" s="51" t="s">
        <v>328</v>
      </c>
      <c r="B76" s="498"/>
    </row>
    <row r="77" spans="1:2" x14ac:dyDescent="0.25">
      <c r="A77" s="51" t="s">
        <v>329</v>
      </c>
      <c r="B77" s="498"/>
    </row>
    <row r="78" spans="1:2" ht="16.5" thickBot="1" x14ac:dyDescent="0.3">
      <c r="A78" s="61" t="s">
        <v>330</v>
      </c>
      <c r="B78" s="49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Страшевский Иван Владимирович</cp:lastModifiedBy>
  <cp:lastPrinted>2018-08-10T07:52:15Z</cp:lastPrinted>
  <dcterms:created xsi:type="dcterms:W3CDTF">2015-08-16T15:31:05Z</dcterms:created>
  <dcterms:modified xsi:type="dcterms:W3CDTF">2023-11-28T10:42:07Z</dcterms:modified>
</cp:coreProperties>
</file>